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drawings/drawing2.xml" ContentType="application/vnd.openxmlformats-officedocument.drawing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charts/chart11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hidePivotFieldList="1"/>
  <mc:AlternateContent xmlns:mc="http://schemas.openxmlformats.org/markup-compatibility/2006">
    <mc:Choice Requires="x15">
      <x15ac:absPath xmlns:x15ac="http://schemas.microsoft.com/office/spreadsheetml/2010/11/ac" url="C:\Users\kcordova\Desktop\ESTRA NUEVO PUESTO\Matriz de Indicadores 2024\2025\Análisis\21. Periodos_Comparables_MARÍTIMO\"/>
    </mc:Choice>
  </mc:AlternateContent>
  <bookViews>
    <workbookView xWindow="-105" yWindow="-105" windowWidth="19425" windowHeight="10425" firstSheet="1" activeTab="1"/>
  </bookViews>
  <sheets>
    <sheet name="FERROCARR_HIST" sheetId="3" state="hidden" r:id="rId1"/>
    <sheet name="MARIT_HIST" sheetId="4" r:id="rId2"/>
  </sheets>
  <externalReferences>
    <externalReference r:id="rId3"/>
    <externalReference r:id="rId4"/>
    <externalReference r:id="rId5"/>
  </externalReferences>
  <definedNames>
    <definedName name="\M">#REF!</definedName>
    <definedName name="_Order1" hidden="1">255</definedName>
    <definedName name="BCA">#N/A</definedName>
    <definedName name="BCA_GDP">#N/A</definedName>
    <definedName name="BE">#N/A</definedName>
    <definedName name="BEAI">#N/A</definedName>
    <definedName name="BEAIB">#N/A</definedName>
    <definedName name="BEAIG">#N/A</definedName>
    <definedName name="BEAP">#N/A</definedName>
    <definedName name="BEAPB">#N/A</definedName>
    <definedName name="BEAPG">#N/A</definedName>
    <definedName name="BERI">#N/A</definedName>
    <definedName name="BERIB">#N/A</definedName>
    <definedName name="BERIG">#N/A</definedName>
    <definedName name="BERP">#N/A</definedName>
    <definedName name="BERPB">#N/A</definedName>
    <definedName name="BERPG">#N/A</definedName>
    <definedName name="BF">#N/A</definedName>
    <definedName name="BFL">#N/A</definedName>
    <definedName name="BFL_D">#N/A</definedName>
    <definedName name="BFL_DF">#N/A</definedName>
    <definedName name="BFLB">#N/A</definedName>
    <definedName name="BFLB_D">#N/A</definedName>
    <definedName name="BFLB_DF">#N/A</definedName>
    <definedName name="BFLG">#N/A</definedName>
    <definedName name="BFLG_D">#N/A</definedName>
    <definedName name="BFLG_DF">#N/A</definedName>
    <definedName name="BFRA">#N/A</definedName>
    <definedName name="BI">#N/A</definedName>
    <definedName name="BK">#N/A</definedName>
    <definedName name="BKF">#N/A</definedName>
    <definedName name="BMG">[1]Q6!$E$28:$AH$28</definedName>
    <definedName name="BMII">#N/A</definedName>
    <definedName name="BMIIB">#N/A</definedName>
    <definedName name="BMIIG">#N/A</definedName>
    <definedName name="BXG">[1]Q6!$E$26:$AH$26</definedName>
    <definedName name="calcNGS_NGDP">#N/A</definedName>
    <definedName name="DABproj">#N/A</definedName>
    <definedName name="DAGproj">#N/A</definedName>
    <definedName name="DAproj">#N/A</definedName>
    <definedName name="DASD">#N/A</definedName>
    <definedName name="DASDB">#N/A</definedName>
    <definedName name="DASDG">#N/A</definedName>
    <definedName name="deuda">[2]ramas!$A$1:$L$29</definedName>
    <definedName name="DGproj">#N/A</definedName>
    <definedName name="Dproj">#N/A</definedName>
    <definedName name="DSD">#N/A</definedName>
    <definedName name="DSD_S">#N/A</definedName>
    <definedName name="DSDB">#N/A</definedName>
    <definedName name="DSDG">#N/A</definedName>
    <definedName name="DSIBproj">#N/A</definedName>
    <definedName name="DSIGproj">#N/A</definedName>
    <definedName name="DSIproj">#N/A</definedName>
    <definedName name="DSISD">#N/A</definedName>
    <definedName name="DSISDB">#N/A</definedName>
    <definedName name="DSISDG">#N/A</definedName>
    <definedName name="DSPBproj">#N/A</definedName>
    <definedName name="DSPGproj">#N/A</definedName>
    <definedName name="DSPproj">#N/A</definedName>
    <definedName name="DSPSD">#N/A</definedName>
    <definedName name="DSPSDB">#N/A</definedName>
    <definedName name="DSPSDG">#N/A</definedName>
    <definedName name="ENDA">#N/A</definedName>
    <definedName name="GCB_NGDP">#N/A</definedName>
    <definedName name="GGB_NGDP">#N/A</definedName>
    <definedName name="HTML_Description" hidden="1">""</definedName>
    <definedName name="HTML_Email" hidden="1">"freyes@uio.bce.fin.ec"</definedName>
    <definedName name="HTML_Header" hidden="1">""</definedName>
    <definedName name="HTML_LastUpdate" hidden="1">"07/12/2000"</definedName>
    <definedName name="HTML_LineAfter" hidden="1">FALSE</definedName>
    <definedName name="HTML_LineBefore" hidden="1">FALSE</definedName>
    <definedName name="HTML_Name" hidden="1">"Francisco Reyes O."</definedName>
    <definedName name="HTML_OBDlg2" hidden="1">TRUE</definedName>
    <definedName name="HTML_OBDlg4" hidden="1">TRUE</definedName>
    <definedName name="HTML_OS" hidden="1">0</definedName>
    <definedName name="HTML_PathFile" hidden="1">"D:\Freyes2000\Reten00\rley7900.htm"</definedName>
    <definedName name="HTML_Title" hidden="1">"Banco Central del Ecuador"</definedName>
    <definedName name="HTML1_1" hidden="1">"'[RETEA107.xls]RESUMEN 14,50'!$A$1:$E$26"</definedName>
    <definedName name="HTML1_10" hidden="1">"freyes@mail1.bce.fin.ec"</definedName>
    <definedName name="HTML1_11" hidden="1">1</definedName>
    <definedName name="HTML1_12" hidden="1">"C:\INTERNET\RETENC\retea107.htm"</definedName>
    <definedName name="HTML1_2" hidden="1">1</definedName>
    <definedName name="HTML1_3" hidden="1">"Banco Central del Ecuador"</definedName>
    <definedName name="HTML1_4" hidden="1">""</definedName>
    <definedName name="HTML1_5" hidden="1">""</definedName>
    <definedName name="HTML1_6" hidden="1">-4146</definedName>
    <definedName name="HTML1_7" hidden="1">-4146</definedName>
    <definedName name="HTML1_8" hidden="1">"19/05/97"</definedName>
    <definedName name="HTML1_9" hidden="1">"Francisco Reyes O."</definedName>
    <definedName name="HTML10_1" hidden="1">"'[rley7999.xls]RESUMEN 99'!$A$1:$C$16"</definedName>
    <definedName name="HTML10_10" hidden="1">"freyes@uio.bce.fin.ec"</definedName>
    <definedName name="HTML10_11" hidden="1">1</definedName>
    <definedName name="HTML10_12" hidden="1">"C:\RETEN99\rley7999.htm"</definedName>
    <definedName name="HTML10_2" hidden="1">1</definedName>
    <definedName name="HTML10_3" hidden="1">"Banco Central del Ecuador"</definedName>
    <definedName name="HTML10_4" hidden="1">""</definedName>
    <definedName name="HTML10_5" hidden="1">""</definedName>
    <definedName name="HTML10_6" hidden="1">-4146</definedName>
    <definedName name="HTML10_7" hidden="1">-4146</definedName>
    <definedName name="HTML10_8" hidden="1">"29/06/99"</definedName>
    <definedName name="HTML10_9" hidden="1">"Francisco Reyes O."</definedName>
    <definedName name="HTML11_1" hidden="1">"'[rley7999.xls]RESUMEN 99'!$A$1:$C$17"</definedName>
    <definedName name="HTML11_10" hidden="1">"freyes@uio.bce.fin.ec"</definedName>
    <definedName name="HTML11_11" hidden="1">1</definedName>
    <definedName name="HTML11_12" hidden="1">"C:\RETEN99\rley7999.htm"</definedName>
    <definedName name="HTML11_2" hidden="1">1</definedName>
    <definedName name="HTML11_3" hidden="1">"Banco Central del Ecuador"</definedName>
    <definedName name="HTML11_4" hidden="1">""</definedName>
    <definedName name="HTML11_5" hidden="1">""</definedName>
    <definedName name="HTML11_6" hidden="1">-4146</definedName>
    <definedName name="HTML11_7" hidden="1">-4146</definedName>
    <definedName name="HTML11_8" hidden="1">"02/08/99"</definedName>
    <definedName name="HTML11_9" hidden="1">"Francisco Reyes O."</definedName>
    <definedName name="HTML12_1" hidden="1">"'[rley7999.xls]RESUMEN 99'!$A$1:$C$18"</definedName>
    <definedName name="HTML12_10" hidden="1">"freyes@uio.bce.fin.ec"</definedName>
    <definedName name="HTML12_11" hidden="1">1</definedName>
    <definedName name="HTML12_12" hidden="1">"C:\RETEN99\rley7999.htm"</definedName>
    <definedName name="HTML12_2" hidden="1">1</definedName>
    <definedName name="HTML12_3" hidden="1">"Banco Cenral del Ecuador"</definedName>
    <definedName name="HTML12_4" hidden="1">""</definedName>
    <definedName name="HTML12_5" hidden="1">""</definedName>
    <definedName name="HTML12_6" hidden="1">-4146</definedName>
    <definedName name="HTML12_7" hidden="1">-4146</definedName>
    <definedName name="HTML12_8" hidden="1">"16/08/99"</definedName>
    <definedName name="HTML12_9" hidden="1">"Francisco Reyes O."</definedName>
    <definedName name="HTML13_1" hidden="1">"'[RLEY7999.XLS]RESUMEN 99'!$A$1:$C$19"</definedName>
    <definedName name="HTML13_10" hidden="1">"freyes@uio.bce.fin.ec"</definedName>
    <definedName name="HTML13_11" hidden="1">1</definedName>
    <definedName name="HTML13_12" hidden="1">"C:\FREYES\RETEN99\rley7999.htm"</definedName>
    <definedName name="HTML13_2" hidden="1">1</definedName>
    <definedName name="HTML13_3" hidden="1">"Banco Central del Ecuador"</definedName>
    <definedName name="HTML13_4" hidden="1">""</definedName>
    <definedName name="HTML13_5" hidden="1">""</definedName>
    <definedName name="HTML13_6" hidden="1">-4146</definedName>
    <definedName name="HTML13_7" hidden="1">-4146</definedName>
    <definedName name="HTML13_8" hidden="1">"22/09/99"</definedName>
    <definedName name="HTML13_9" hidden="1">"Francisco Reyes O."</definedName>
    <definedName name="HTML14_1" hidden="1">"'[RLEY7999.XLS]RESUMEN 99'!$A$1:$C$20"</definedName>
    <definedName name="HTML14_10" hidden="1">"freyes@uio.bce.fin.ec"</definedName>
    <definedName name="HTML14_11" hidden="1">1</definedName>
    <definedName name="HTML14_12" hidden="1">"C:\FREYES\RETEN99\rley7999.htm"</definedName>
    <definedName name="HTML14_2" hidden="1">1</definedName>
    <definedName name="HTML14_3" hidden="1">"Banco Central del Ecuador"</definedName>
    <definedName name="HTML14_4" hidden="1">""</definedName>
    <definedName name="HTML14_5" hidden="1">""</definedName>
    <definedName name="HTML14_6" hidden="1">-4146</definedName>
    <definedName name="HTML14_7" hidden="1">-4146</definedName>
    <definedName name="HTML14_8" hidden="1">"29/10/99"</definedName>
    <definedName name="HTML14_9" hidden="1">"Francisco Reyes O."</definedName>
    <definedName name="HTML15_1" hidden="1">"'[RLEY7999.XLS]RESUMEN 99'!$A$1:$C$21"</definedName>
    <definedName name="HTML15_10" hidden="1">"freyes@uio.bce.fin.ec"</definedName>
    <definedName name="HTML15_11" hidden="1">1</definedName>
    <definedName name="HTML15_12" hidden="1">"C:\FREYES\RETEN99\Rley7999.htm"</definedName>
    <definedName name="HTML15_2" hidden="1">1</definedName>
    <definedName name="HTML15_3" hidden="1">"Banco Central del Ecuador"</definedName>
    <definedName name="HTML15_4" hidden="1">""</definedName>
    <definedName name="HTML15_5" hidden="1">""</definedName>
    <definedName name="HTML15_6" hidden="1">-4146</definedName>
    <definedName name="HTML15_7" hidden="1">-4146</definedName>
    <definedName name="HTML15_8" hidden="1">"5/11/99"</definedName>
    <definedName name="HTML15_9" hidden="1">"Francisco Reyes O"</definedName>
    <definedName name="HTML16_1" hidden="1">"'[RLEY7999.XLS]RESUMEN 99'!$A$1:$D$22"</definedName>
    <definedName name="HTML16_10" hidden="1">"freyes@uio.bce.fin.ec"</definedName>
    <definedName name="HTML16_11" hidden="1">1</definedName>
    <definedName name="HTML16_12" hidden="1">"C:\FREYES\RETEN99\Rley7999.htm"</definedName>
    <definedName name="HTML16_2" hidden="1">1</definedName>
    <definedName name="HTML16_3" hidden="1">"Banco Central del Ecuador"</definedName>
    <definedName name="HTML16_4" hidden="1">""</definedName>
    <definedName name="HTML16_5" hidden="1">""</definedName>
    <definedName name="HTML16_6" hidden="1">-4146</definedName>
    <definedName name="HTML16_7" hidden="1">-4146</definedName>
    <definedName name="HTML16_8" hidden="1">"26/11/99"</definedName>
    <definedName name="HTML16_9" hidden="1">"Francisco Reyes O."</definedName>
    <definedName name="HTML17_1" hidden="1">"'[RLEY7999.XLS]RESUMEN 99'!$A$1:$C$22"</definedName>
    <definedName name="HTML17_10" hidden="1">"freyes@uio.bce.fin.ec"</definedName>
    <definedName name="HTML17_11" hidden="1">1</definedName>
    <definedName name="HTML17_12" hidden="1">"C:\FREYES\RETEN99\Rley7999.htm"</definedName>
    <definedName name="HTML17_2" hidden="1">1</definedName>
    <definedName name="HTML17_3" hidden="1">"Banco Central del Ecuador"</definedName>
    <definedName name="HTML17_4" hidden="1">""</definedName>
    <definedName name="HTML17_5" hidden="1">""</definedName>
    <definedName name="HTML17_6" hidden="1">-4146</definedName>
    <definedName name="HTML17_7" hidden="1">-4146</definedName>
    <definedName name="HTML17_8" hidden="1">"1/12/99"</definedName>
    <definedName name="HTML17_9" hidden="1">"Francisco Reyes"</definedName>
    <definedName name="HTML18_1" hidden="1">"'[RLEY7999.XLS]RESUMEN 99'!$A$1:$C$23"</definedName>
    <definedName name="HTML18_10" hidden="1">"freyes@uio.bce.fin.ec"</definedName>
    <definedName name="HTML18_11" hidden="1">1</definedName>
    <definedName name="HTML18_12" hidden="1">"C:\FREYES\RETEN99\Rley7999.htm"</definedName>
    <definedName name="HTML18_2" hidden="1">1</definedName>
    <definedName name="HTML18_3" hidden="1">"Banco Central del Ecuador"</definedName>
    <definedName name="HTML18_4" hidden="1">""</definedName>
    <definedName name="HTML18_5" hidden="1">""</definedName>
    <definedName name="HTML18_6" hidden="1">-4146</definedName>
    <definedName name="HTML18_7" hidden="1">-4146</definedName>
    <definedName name="HTML18_8" hidden="1">"6/12/99"</definedName>
    <definedName name="HTML18_9" hidden="1">"Francisco Reyes O"</definedName>
    <definedName name="HTML19_1" hidden="1">"'[RLEY7999.XLS]RESUMEN 99'!$A$1:$D$23"</definedName>
    <definedName name="HTML19_10" hidden="1">"freyes@uio.bce.fin.ec"</definedName>
    <definedName name="HTML19_11" hidden="1">1</definedName>
    <definedName name="HTML19_12" hidden="1">"C:\FREYES\RETEN99\Rley7999.htm"</definedName>
    <definedName name="HTML19_2" hidden="1">1</definedName>
    <definedName name="HTML19_3" hidden="1">"Banco Central del Ecuador"</definedName>
    <definedName name="HTML19_4" hidden="1">""</definedName>
    <definedName name="HTML19_5" hidden="1">""</definedName>
    <definedName name="HTML19_6" hidden="1">-4146</definedName>
    <definedName name="HTML19_7" hidden="1">-4146</definedName>
    <definedName name="HTML19_8" hidden="1">"7/12/99"</definedName>
    <definedName name="HTML19_9" hidden="1">"Francisco Reyes O."</definedName>
    <definedName name="HTML2_1" hidden="1">"'[RETEA107.xls]RESUMEN 14,50'!$A$1:$C$25"</definedName>
    <definedName name="HTML2_10" hidden="1">"freyes@mail1.bce.fin.ec"</definedName>
    <definedName name="HTML2_11" hidden="1">1</definedName>
    <definedName name="HTML2_12" hidden="1">"C:\INTERNET\RETENC\retea107.htm"</definedName>
    <definedName name="HTML2_2" hidden="1">1</definedName>
    <definedName name="HTML2_3" hidden="1">"Banco Central del Ecuador"</definedName>
    <definedName name="HTML2_4" hidden="1">""</definedName>
    <definedName name="HTML2_5" hidden="1">""</definedName>
    <definedName name="HTML2_6" hidden="1">-4146</definedName>
    <definedName name="HTML2_7" hidden="1">-4146</definedName>
    <definedName name="HTML2_8" hidden="1">"03/06/97"</definedName>
    <definedName name="HTML2_9" hidden="1">"Francisco Reyes O."</definedName>
    <definedName name="HTML20_1" hidden="1">"'[Rley7900 (FEP).xls]RESUMEN '!$A$1:$C$32"</definedName>
    <definedName name="HTML20_10" hidden="1">"jluzuriaga@uio.bce.fin.ec"</definedName>
    <definedName name="HTML20_11" hidden="1">1</definedName>
    <definedName name="HTML20_12" hidden="1">"F:\USERS\JLUZURIA\Hidrocarburos\Cuentas\Rley7900.htm"</definedName>
    <definedName name="HTML20_2" hidden="1">1</definedName>
    <definedName name="HTML20_3" hidden="1">"Banco Central del Ecuador"</definedName>
    <definedName name="HTML20_4" hidden="1">""</definedName>
    <definedName name="HTML20_5" hidden="1">""</definedName>
    <definedName name="HTML20_6" hidden="1">-4146</definedName>
    <definedName name="HTML20_7" hidden="1">-4146</definedName>
    <definedName name="HTML20_8" hidden="1">"29/12/2000"</definedName>
    <definedName name="HTML20_9" hidden="1">"José Luzuriaga Erazo"</definedName>
    <definedName name="HTML21_1" hidden="1">"'[Rley7901 (FEP).xls]RESUMEN '!$A$1:$B$24"</definedName>
    <definedName name="HTML21_10" hidden="1">"jluzuriaga@uio.bce.fin.ec"</definedName>
    <definedName name="HTML21_11" hidden="1">1</definedName>
    <definedName name="HTML21_12" hidden="1">"F:\USERS\JLUZURIA\Hidrocarburos-2001\Cuentas\Rley7901.htm"</definedName>
    <definedName name="HTML21_2" hidden="1">1</definedName>
    <definedName name="HTML21_3" hidden="1">"Banco Central del Ecuador"</definedName>
    <definedName name="HTML21_4" hidden="1">""</definedName>
    <definedName name="HTML21_5" hidden="1">""</definedName>
    <definedName name="HTML21_6" hidden="1">-4146</definedName>
    <definedName name="HTML21_7" hidden="1">-4146</definedName>
    <definedName name="HTML21_8" hidden="1">"02/03/2001"</definedName>
    <definedName name="HTML21_9" hidden="1">"José Luzuriaga Erazo"</definedName>
    <definedName name="HTML3_1" hidden="1">"'[RETEA107.xls]RESUMEN 14,50'!$A$1:$E$27"</definedName>
    <definedName name="HTML3_10" hidden="1">"freyes@mail1.bce.fin.ec"</definedName>
    <definedName name="HTML3_11" hidden="1">1</definedName>
    <definedName name="HTML3_12" hidden="1">"C:\INTERNET\RETENC\retea107.htm"</definedName>
    <definedName name="HTML3_2" hidden="1">1</definedName>
    <definedName name="HTML3_3" hidden="1">"Banco Central del Ecuador"</definedName>
    <definedName name="HTML3_4" hidden="1">""</definedName>
    <definedName name="HTML3_5" hidden="1">""</definedName>
    <definedName name="HTML3_6" hidden="1">-4146</definedName>
    <definedName name="HTML3_7" hidden="1">-4146</definedName>
    <definedName name="HTML3_8" hidden="1">"25/06/97"</definedName>
    <definedName name="HTML3_9" hidden="1">"Francisco Reyes O."</definedName>
    <definedName name="HTML4_1" hidden="1">"'[RETEA107.xls]RESUMEN 14,50'!$A$1:$C$29"</definedName>
    <definedName name="HTML4_10" hidden="1">"freyes@mail1.bce.fin.ec"</definedName>
    <definedName name="HTML4_11" hidden="1">1</definedName>
    <definedName name="HTML4_12" hidden="1">"C:\INTERNET\RETENC\retea107.htm"</definedName>
    <definedName name="HTML4_2" hidden="1">1</definedName>
    <definedName name="HTML4_3" hidden="1">"Banco Central del Ecuador"</definedName>
    <definedName name="HTML4_4" hidden="1">""</definedName>
    <definedName name="HTML4_5" hidden="1">""</definedName>
    <definedName name="HTML4_6" hidden="1">-4146</definedName>
    <definedName name="HTML4_7" hidden="1">-4146</definedName>
    <definedName name="HTML4_8" hidden="1">"09/07/97"</definedName>
    <definedName name="HTML4_9" hidden="1">"Francisco Reyes O."</definedName>
    <definedName name="HTML5_1" hidden="1">"'[RET1079798.xls]CREDITOS  98'!$A$1:$K$72"</definedName>
    <definedName name="HTML5_10" hidden="1">"parmas @ uio.bce.fin.ec"</definedName>
    <definedName name="HTML5_11" hidden="1">1</definedName>
    <definedName name="HTML5_12" hidden="1">"C:\RETENC\MyHTML.htm"</definedName>
    <definedName name="HTML5_2" hidden="1">1</definedName>
    <definedName name="HTML5_3" hidden="1">"RET1079798"</definedName>
    <definedName name="HTML5_4" hidden="1">""</definedName>
    <definedName name="HTML5_5" hidden="1">""</definedName>
    <definedName name="HTML5_6" hidden="1">-4146</definedName>
    <definedName name="HTML5_7" hidden="1">-4146</definedName>
    <definedName name="HTML5_8" hidden="1">"23/07/98"</definedName>
    <definedName name="HTML5_9" hidden="1">"Patricia Armas Almeida"</definedName>
    <definedName name="HTML6_1" hidden="1">"'[RET1079798.xls]RESUMEN 98'!$A$1:$C$27"</definedName>
    <definedName name="HTML6_10" hidden="1">"parmas @uio.bce.fin.ec"</definedName>
    <definedName name="HTML6_11" hidden="1">1</definedName>
    <definedName name="HTML6_12" hidden="1">"C:\INTERNET\RET1079798.xls.htm"</definedName>
    <definedName name="HTML6_2" hidden="1">1</definedName>
    <definedName name="HTML6_3" hidden="1">"RET1079798"</definedName>
    <definedName name="HTML6_4" hidden="1">""</definedName>
    <definedName name="HTML6_5" hidden="1">""</definedName>
    <definedName name="HTML6_6" hidden="1">-4146</definedName>
    <definedName name="HTML6_7" hidden="1">-4146</definedName>
    <definedName name="HTML6_8" hidden="1">"29/07/98"</definedName>
    <definedName name="HTML6_9" hidden="1">"Patricia Armas Almeida"</definedName>
    <definedName name="HTML7_1" hidden="1">"'[RET107979899.xls]RESUMEN 99'!$A$1:$C$19"</definedName>
    <definedName name="HTML7_10" hidden="1">"parmas @ uio.bce.fin.ec"</definedName>
    <definedName name="HTML7_11" hidden="1">1</definedName>
    <definedName name="HTML7_12" hidden="1">"C:\INTERNET\RETENC\ret107979899.htm"</definedName>
    <definedName name="HTML7_2" hidden="1">1</definedName>
    <definedName name="HTML7_3" hidden="1">"Banco Central del Ecuador"</definedName>
    <definedName name="HTML7_4" hidden="1">""</definedName>
    <definedName name="HTML7_5" hidden="1">""</definedName>
    <definedName name="HTML7_6" hidden="1">-4146</definedName>
    <definedName name="HTML7_7" hidden="1">-4146</definedName>
    <definedName name="HTML7_8" hidden="1">"18/02/99"</definedName>
    <definedName name="HTML7_9" hidden="1">"Patricia Armas Almeida"</definedName>
    <definedName name="HTML8_1" hidden="1">"'[RETA107.xls]RESUMEN 99'!$A$1:$C$17"</definedName>
    <definedName name="HTML8_10" hidden="1">"parmas @ uio.bce.fin.ec"</definedName>
    <definedName name="HTML8_11" hidden="1">1</definedName>
    <definedName name="HTML8_12" hidden="1">"C:\RETENC\RET107.htm"</definedName>
    <definedName name="HTML8_2" hidden="1">1</definedName>
    <definedName name="HTML8_3" hidden="1">"Banco Central del Ecuador"</definedName>
    <definedName name="HTML8_4" hidden="1">""</definedName>
    <definedName name="HTML8_5" hidden="1">""</definedName>
    <definedName name="HTML8_6" hidden="1">-4146</definedName>
    <definedName name="HTML8_7" hidden="1">-4146</definedName>
    <definedName name="HTML8_8" hidden="1">"18/03/99"</definedName>
    <definedName name="HTML8_9" hidden="1">"Patricia Armas Almeida"</definedName>
    <definedName name="HTML9_1" hidden="1">"'[RETL79.xls]RESUMEN 99'!$A$1:$C$21"</definedName>
    <definedName name="HTML9_10" hidden="1">"parmas @ uio.bce.fin.ec"</definedName>
    <definedName name="HTML9_11" hidden="1">1</definedName>
    <definedName name="HTML9_12" hidden="1">"C:\INTERNET\RETENC\RETL79.htm"</definedName>
    <definedName name="HTML9_2" hidden="1">1</definedName>
    <definedName name="HTML9_3" hidden="1">"Banco Central del Ecuador"</definedName>
    <definedName name="HTML9_4" hidden="1">""</definedName>
    <definedName name="HTML9_5" hidden="1">""</definedName>
    <definedName name="HTML9_6" hidden="1">-4146</definedName>
    <definedName name="HTML9_7" hidden="1">-4146</definedName>
    <definedName name="HTML9_8" hidden="1">"20/04/99"</definedName>
    <definedName name="HTML9_9" hidden="1">"Patricia Armas Almeida"</definedName>
    <definedName name="HTMLCount" hidden="1">21</definedName>
    <definedName name="LUR">#N/A</definedName>
    <definedName name="MCV">#N/A</definedName>
    <definedName name="MCV_B">#N/A</definedName>
    <definedName name="MCV_D">#N/A</definedName>
    <definedName name="MCV_N">#N/A</definedName>
    <definedName name="MCV_T">#N/A</definedName>
    <definedName name="NCG">#N/A</definedName>
    <definedName name="NCG_R">#N/A</definedName>
    <definedName name="NCP">#N/A</definedName>
    <definedName name="NCP_R">#N/A</definedName>
    <definedName name="NFI">#N/A</definedName>
    <definedName name="NFI_R">#N/A</definedName>
    <definedName name="NGDP">#N/A</definedName>
    <definedName name="NGDP_DG">#N/A</definedName>
    <definedName name="NGDP_R">#N/A</definedName>
    <definedName name="NGDP_RG">#N/A</definedName>
    <definedName name="NGS_NGDP">#N/A</definedName>
    <definedName name="NINV">#N/A</definedName>
    <definedName name="NINV_R">#N/A</definedName>
    <definedName name="NM">#N/A</definedName>
    <definedName name="NM_R">#N/A</definedName>
    <definedName name="NMG_RG">#N/A</definedName>
    <definedName name="NX">#N/A</definedName>
    <definedName name="NX_R">#N/A</definedName>
    <definedName name="NXG_RG">#N/A</definedName>
    <definedName name="PCPIG">#N/A</definedName>
    <definedName name="PPPWGT">#N/A</definedName>
    <definedName name="Table__47">[3]RED47!$A$1:$I$53</definedName>
    <definedName name="TXG_D">#N/A</definedName>
    <definedName name="TXGO">#N/A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O72" i="4" l="1"/>
  <c r="P72" i="4"/>
  <c r="O73" i="4"/>
  <c r="P73" i="4"/>
  <c r="O74" i="4"/>
  <c r="P74" i="4"/>
  <c r="O75" i="4"/>
  <c r="P75" i="4"/>
  <c r="O76" i="4"/>
  <c r="P76" i="4"/>
  <c r="O77" i="4"/>
  <c r="P77" i="4"/>
  <c r="O78" i="4"/>
  <c r="P78" i="4"/>
  <c r="P71" i="4"/>
  <c r="AJ71" i="4"/>
  <c r="AK71" i="4"/>
  <c r="AI70" i="4"/>
  <c r="P41" i="4"/>
  <c r="P42" i="4"/>
  <c r="P43" i="4"/>
  <c r="P44" i="4"/>
  <c r="P45" i="4"/>
  <c r="P46" i="4"/>
  <c r="P47" i="4"/>
  <c r="P40" i="4"/>
  <c r="AI39" i="4"/>
  <c r="P9" i="4"/>
  <c r="P70" i="4" l="1"/>
  <c r="P39" i="4"/>
  <c r="Q41" i="4"/>
  <c r="Q40" i="4"/>
  <c r="Q12" i="4"/>
  <c r="AK72" i="4"/>
  <c r="AK73" i="4"/>
  <c r="AK74" i="4"/>
  <c r="AK75" i="4"/>
  <c r="AK76" i="4"/>
  <c r="AK77" i="4"/>
  <c r="AK78" i="4"/>
  <c r="AJ72" i="4"/>
  <c r="AJ73" i="4"/>
  <c r="AJ74" i="4"/>
  <c r="AJ75" i="4"/>
  <c r="AJ76" i="4"/>
  <c r="AJ78" i="4"/>
  <c r="AJ70" i="4"/>
  <c r="AH70" i="4"/>
  <c r="O71" i="4"/>
  <c r="Q71" i="4"/>
  <c r="Q10" i="4"/>
  <c r="Q11" i="4"/>
  <c r="Q13" i="4"/>
  <c r="Q14" i="4"/>
  <c r="Q15" i="4"/>
  <c r="Q16" i="4"/>
  <c r="Q17" i="4"/>
  <c r="AJ45" i="4"/>
  <c r="AK42" i="4"/>
  <c r="AK41" i="4"/>
  <c r="AK43" i="4"/>
  <c r="AK44" i="4"/>
  <c r="AK45" i="4"/>
  <c r="AK46" i="4"/>
  <c r="AK47" i="4"/>
  <c r="AK40" i="4"/>
  <c r="AJ40" i="4"/>
  <c r="AJ41" i="4"/>
  <c r="AJ42" i="4"/>
  <c r="AJ43" i="4"/>
  <c r="AJ44" i="4"/>
  <c r="AJ46" i="4"/>
  <c r="AJ47" i="4"/>
  <c r="O9" i="4" l="1"/>
  <c r="O42" i="4"/>
  <c r="O43" i="4"/>
  <c r="O44" i="4"/>
  <c r="O45" i="4"/>
  <c r="O46" i="4"/>
  <c r="O47" i="4"/>
  <c r="O41" i="4"/>
  <c r="O40" i="4"/>
  <c r="AH39" i="4"/>
  <c r="Q72" i="4" l="1"/>
  <c r="Q74" i="4"/>
  <c r="O70" i="4"/>
  <c r="Q47" i="4"/>
  <c r="O39" i="4"/>
  <c r="R44" i="4" s="1"/>
  <c r="R42" i="4"/>
  <c r="Q42" i="4"/>
  <c r="Q44" i="4"/>
  <c r="R43" i="4"/>
  <c r="Q43" i="4"/>
  <c r="Q46" i="4"/>
  <c r="R45" i="4"/>
  <c r="Q45" i="4"/>
  <c r="R14" i="4"/>
  <c r="R10" i="4"/>
  <c r="R12" i="4"/>
  <c r="R15" i="4"/>
  <c r="R11" i="4"/>
  <c r="R16" i="4"/>
  <c r="R13" i="4"/>
  <c r="R17" i="4"/>
  <c r="M40" i="4"/>
  <c r="M41" i="4"/>
  <c r="M42" i="4"/>
  <c r="M43" i="4"/>
  <c r="M44" i="4"/>
  <c r="M45" i="4"/>
  <c r="M46" i="4"/>
  <c r="AG39" i="4"/>
  <c r="AJ39" i="4" s="1"/>
  <c r="AG70" i="4"/>
  <c r="N47" i="4"/>
  <c r="N46" i="4"/>
  <c r="N45" i="4"/>
  <c r="N44" i="4"/>
  <c r="N43" i="4"/>
  <c r="N42" i="4"/>
  <c r="N41" i="4"/>
  <c r="N40" i="4"/>
  <c r="N71" i="4"/>
  <c r="N78" i="4"/>
  <c r="Q78" i="4" s="1"/>
  <c r="N77" i="4"/>
  <c r="N76" i="4"/>
  <c r="Q76" i="4" s="1"/>
  <c r="N75" i="4"/>
  <c r="Q75" i="4" s="1"/>
  <c r="N74" i="4"/>
  <c r="N73" i="4"/>
  <c r="Q73" i="4" s="1"/>
  <c r="N72" i="4"/>
  <c r="M71" i="4"/>
  <c r="N9" i="4"/>
  <c r="Q9" i="4" s="1"/>
  <c r="R71" i="4" l="1"/>
  <c r="R77" i="4"/>
  <c r="R76" i="4"/>
  <c r="R75" i="4"/>
  <c r="R78" i="4"/>
  <c r="R74" i="4"/>
  <c r="R73" i="4"/>
  <c r="R72" i="4"/>
  <c r="R46" i="4"/>
  <c r="R41" i="4"/>
  <c r="R40" i="4"/>
  <c r="R47" i="4"/>
  <c r="N39" i="4"/>
  <c r="Q39" i="4" s="1"/>
  <c r="N70" i="4"/>
  <c r="Q70" i="4" s="1"/>
  <c r="AK70" i="4" l="1"/>
  <c r="AF70" i="4" l="1"/>
  <c r="M72" i="4" l="1"/>
  <c r="M73" i="4"/>
  <c r="M74" i="4"/>
  <c r="M75" i="4"/>
  <c r="M76" i="4"/>
  <c r="M77" i="4"/>
  <c r="M78" i="4"/>
  <c r="B78" i="4"/>
  <c r="C78" i="4"/>
  <c r="D78" i="4"/>
  <c r="E78" i="4"/>
  <c r="F78" i="4"/>
  <c r="G78" i="4"/>
  <c r="H78" i="4"/>
  <c r="I78" i="4"/>
  <c r="J78" i="4"/>
  <c r="K78" i="4"/>
  <c r="L78" i="4"/>
  <c r="B47" i="4"/>
  <c r="E47" i="4"/>
  <c r="F47" i="4"/>
  <c r="M47" i="4"/>
  <c r="AE47" i="4"/>
  <c r="L47" i="4" s="1"/>
  <c r="AD47" i="4"/>
  <c r="K47" i="4" s="1"/>
  <c r="AC47" i="4"/>
  <c r="J47" i="4" s="1"/>
  <c r="AB47" i="4"/>
  <c r="I47" i="4" s="1"/>
  <c r="AA47" i="4"/>
  <c r="H47" i="4" s="1"/>
  <c r="Z47" i="4"/>
  <c r="G47" i="4" s="1"/>
  <c r="Y47" i="4"/>
  <c r="X47" i="4"/>
  <c r="W47" i="4"/>
  <c r="D47" i="4" s="1"/>
  <c r="V47" i="4"/>
  <c r="C47" i="4" s="1"/>
  <c r="M39" i="4" l="1"/>
  <c r="M70" i="4"/>
  <c r="C9" i="4" l="1"/>
  <c r="D9" i="4"/>
  <c r="E9" i="4"/>
  <c r="F9" i="4"/>
  <c r="G9" i="4"/>
  <c r="H9" i="4"/>
  <c r="I9" i="4"/>
  <c r="J9" i="4"/>
  <c r="K9" i="4"/>
  <c r="L9" i="4"/>
  <c r="M9" i="4"/>
  <c r="B9" i="4"/>
  <c r="R39" i="4" l="1"/>
  <c r="AF39" i="4" l="1"/>
  <c r="AK39" i="4" l="1"/>
  <c r="R9" i="4" l="1"/>
  <c r="U39" i="4" l="1"/>
  <c r="V39" i="4"/>
  <c r="W39" i="4"/>
  <c r="X39" i="4"/>
  <c r="Y39" i="4"/>
  <c r="Z39" i="4"/>
  <c r="AA39" i="4"/>
  <c r="AB39" i="4"/>
  <c r="AC39" i="4"/>
  <c r="AD39" i="4"/>
  <c r="AE39" i="4"/>
  <c r="U70" i="4"/>
  <c r="V70" i="4"/>
  <c r="W70" i="4"/>
  <c r="X70" i="4"/>
  <c r="Y70" i="4"/>
  <c r="Z70" i="4"/>
  <c r="AA70" i="4"/>
  <c r="AB70" i="4"/>
  <c r="AC70" i="4"/>
  <c r="AD70" i="4"/>
  <c r="AE70" i="4"/>
  <c r="L77" i="4"/>
  <c r="K77" i="4"/>
  <c r="J77" i="4"/>
  <c r="I77" i="4"/>
  <c r="H77" i="4"/>
  <c r="G77" i="4"/>
  <c r="F77" i="4"/>
  <c r="E77" i="4"/>
  <c r="D77" i="4"/>
  <c r="C77" i="4"/>
  <c r="B77" i="4"/>
  <c r="L76" i="4"/>
  <c r="K76" i="4"/>
  <c r="J76" i="4"/>
  <c r="I76" i="4"/>
  <c r="H76" i="4"/>
  <c r="G76" i="4"/>
  <c r="F76" i="4"/>
  <c r="E76" i="4"/>
  <c r="D76" i="4"/>
  <c r="C76" i="4"/>
  <c r="B76" i="4"/>
  <c r="L75" i="4"/>
  <c r="K75" i="4"/>
  <c r="J75" i="4"/>
  <c r="I75" i="4"/>
  <c r="H75" i="4"/>
  <c r="G75" i="4"/>
  <c r="F75" i="4"/>
  <c r="E75" i="4"/>
  <c r="D75" i="4"/>
  <c r="C75" i="4"/>
  <c r="B75" i="4"/>
  <c r="L74" i="4"/>
  <c r="K74" i="4"/>
  <c r="J74" i="4"/>
  <c r="I74" i="4"/>
  <c r="H74" i="4"/>
  <c r="G74" i="4"/>
  <c r="F74" i="4"/>
  <c r="E74" i="4"/>
  <c r="D74" i="4"/>
  <c r="C74" i="4"/>
  <c r="B74" i="4"/>
  <c r="L73" i="4"/>
  <c r="K73" i="4"/>
  <c r="J73" i="4"/>
  <c r="I73" i="4"/>
  <c r="H73" i="4"/>
  <c r="G73" i="4"/>
  <c r="F73" i="4"/>
  <c r="E73" i="4"/>
  <c r="D73" i="4"/>
  <c r="C73" i="4"/>
  <c r="B73" i="4"/>
  <c r="L72" i="4"/>
  <c r="K72" i="4"/>
  <c r="J72" i="4"/>
  <c r="I72" i="4"/>
  <c r="H72" i="4"/>
  <c r="G72" i="4"/>
  <c r="F72" i="4"/>
  <c r="E72" i="4"/>
  <c r="D72" i="4"/>
  <c r="C72" i="4"/>
  <c r="B72" i="4"/>
  <c r="L71" i="4"/>
  <c r="K71" i="4"/>
  <c r="J71" i="4"/>
  <c r="I71" i="4"/>
  <c r="H71" i="4"/>
  <c r="G71" i="4"/>
  <c r="F71" i="4"/>
  <c r="E71" i="4"/>
  <c r="D71" i="4"/>
  <c r="C71" i="4"/>
  <c r="B71" i="4"/>
  <c r="L46" i="4"/>
  <c r="K46" i="4"/>
  <c r="J46" i="4"/>
  <c r="I46" i="4"/>
  <c r="H46" i="4"/>
  <c r="G46" i="4"/>
  <c r="F46" i="4"/>
  <c r="E46" i="4"/>
  <c r="D46" i="4"/>
  <c r="C46" i="4"/>
  <c r="B46" i="4"/>
  <c r="L45" i="4"/>
  <c r="K45" i="4"/>
  <c r="J45" i="4"/>
  <c r="I45" i="4"/>
  <c r="H45" i="4"/>
  <c r="G45" i="4"/>
  <c r="F45" i="4"/>
  <c r="E45" i="4"/>
  <c r="D45" i="4"/>
  <c r="C45" i="4"/>
  <c r="B45" i="4"/>
  <c r="L44" i="4"/>
  <c r="K44" i="4"/>
  <c r="J44" i="4"/>
  <c r="I44" i="4"/>
  <c r="H44" i="4"/>
  <c r="G44" i="4"/>
  <c r="F44" i="4"/>
  <c r="E44" i="4"/>
  <c r="D44" i="4"/>
  <c r="C44" i="4"/>
  <c r="B44" i="4"/>
  <c r="L43" i="4"/>
  <c r="K43" i="4"/>
  <c r="J43" i="4"/>
  <c r="I43" i="4"/>
  <c r="H43" i="4"/>
  <c r="G43" i="4"/>
  <c r="F43" i="4"/>
  <c r="E43" i="4"/>
  <c r="D43" i="4"/>
  <c r="C43" i="4"/>
  <c r="B43" i="4"/>
  <c r="L42" i="4"/>
  <c r="K42" i="4"/>
  <c r="J42" i="4"/>
  <c r="I42" i="4"/>
  <c r="H42" i="4"/>
  <c r="G42" i="4"/>
  <c r="F42" i="4"/>
  <c r="E42" i="4"/>
  <c r="D42" i="4"/>
  <c r="C42" i="4"/>
  <c r="B42" i="4"/>
  <c r="L41" i="4"/>
  <c r="K41" i="4"/>
  <c r="J41" i="4"/>
  <c r="I41" i="4"/>
  <c r="H41" i="4"/>
  <c r="G41" i="4"/>
  <c r="F41" i="4"/>
  <c r="E41" i="4"/>
  <c r="D41" i="4"/>
  <c r="C41" i="4"/>
  <c r="B41" i="4"/>
  <c r="L40" i="4"/>
  <c r="L39" i="4" s="1"/>
  <c r="K40" i="4"/>
  <c r="J40" i="4"/>
  <c r="I40" i="4"/>
  <c r="H40" i="4"/>
  <c r="G40" i="4"/>
  <c r="F40" i="4"/>
  <c r="E40" i="4"/>
  <c r="D40" i="4"/>
  <c r="C40" i="4"/>
  <c r="B40" i="4"/>
  <c r="K39" i="4" l="1"/>
  <c r="B39" i="4"/>
  <c r="C39" i="4"/>
  <c r="D39" i="4"/>
  <c r="E39" i="4"/>
  <c r="F39" i="4"/>
  <c r="G39" i="4"/>
  <c r="I70" i="4"/>
  <c r="H39" i="4"/>
  <c r="I39" i="4"/>
  <c r="J39" i="4"/>
  <c r="E70" i="4"/>
  <c r="B70" i="4"/>
  <c r="F70" i="4"/>
  <c r="J70" i="4"/>
  <c r="C70" i="4"/>
  <c r="G70" i="4"/>
  <c r="K70" i="4"/>
  <c r="D70" i="4"/>
  <c r="H70" i="4"/>
  <c r="L70" i="4"/>
  <c r="R70" i="4" l="1"/>
  <c r="C123" i="3"/>
  <c r="I121" i="3"/>
  <c r="H121" i="3"/>
  <c r="G121" i="3"/>
  <c r="A121" i="3"/>
  <c r="I120" i="3"/>
  <c r="H120" i="3"/>
  <c r="G120" i="3"/>
  <c r="A120" i="3"/>
  <c r="I119" i="3"/>
  <c r="H119" i="3"/>
  <c r="G119" i="3"/>
  <c r="A119" i="3"/>
  <c r="I118" i="3"/>
  <c r="H118" i="3"/>
  <c r="G118" i="3"/>
  <c r="A118" i="3"/>
  <c r="I117" i="3"/>
  <c r="H117" i="3"/>
  <c r="G117" i="3"/>
  <c r="A117" i="3"/>
  <c r="I116" i="3"/>
  <c r="H116" i="3"/>
  <c r="G116" i="3"/>
  <c r="A116" i="3"/>
  <c r="I115" i="3"/>
  <c r="H115" i="3"/>
  <c r="G115" i="3"/>
  <c r="A115" i="3"/>
  <c r="I114" i="3"/>
  <c r="H114" i="3"/>
  <c r="G114" i="3"/>
  <c r="A114" i="3"/>
  <c r="A113" i="3"/>
  <c r="I108" i="3"/>
  <c r="H108" i="3"/>
  <c r="G108" i="3"/>
  <c r="A108" i="3"/>
  <c r="A107" i="3"/>
  <c r="A106" i="3"/>
  <c r="A105" i="3"/>
  <c r="A104" i="3"/>
  <c r="I103" i="3"/>
  <c r="H103" i="3"/>
  <c r="G103" i="3"/>
  <c r="A103" i="3"/>
  <c r="I102" i="3"/>
  <c r="H102" i="3"/>
  <c r="G102" i="3"/>
  <c r="A102" i="3"/>
  <c r="I101" i="3"/>
  <c r="H101" i="3"/>
  <c r="G101" i="3"/>
  <c r="A101" i="3"/>
  <c r="A100" i="3"/>
  <c r="I95" i="3"/>
  <c r="H95" i="3"/>
  <c r="G95" i="3"/>
  <c r="A95" i="3"/>
  <c r="A94" i="3"/>
  <c r="A93" i="3"/>
  <c r="A92" i="3"/>
  <c r="A91" i="3"/>
  <c r="I90" i="3"/>
  <c r="H90" i="3"/>
  <c r="G90" i="3"/>
  <c r="A90" i="3"/>
  <c r="I89" i="3"/>
  <c r="H89" i="3"/>
  <c r="G89" i="3"/>
  <c r="A89" i="3"/>
  <c r="I88" i="3"/>
  <c r="H88" i="3"/>
  <c r="G88" i="3"/>
  <c r="A88" i="3"/>
  <c r="A87" i="3"/>
  <c r="I82" i="3"/>
  <c r="H82" i="3"/>
  <c r="G82" i="3"/>
  <c r="A82" i="3"/>
  <c r="I81" i="3"/>
  <c r="H81" i="3"/>
  <c r="G81" i="3"/>
  <c r="A81" i="3"/>
  <c r="I80" i="3"/>
  <c r="H80" i="3"/>
  <c r="G80" i="3"/>
  <c r="A80" i="3"/>
  <c r="I79" i="3"/>
  <c r="H79" i="3"/>
  <c r="G79" i="3"/>
  <c r="A79" i="3"/>
  <c r="I78" i="3"/>
  <c r="H78" i="3"/>
  <c r="G78" i="3"/>
  <c r="A78" i="3"/>
  <c r="I77" i="3"/>
  <c r="H77" i="3"/>
  <c r="G77" i="3"/>
  <c r="A77" i="3"/>
  <c r="I76" i="3"/>
  <c r="H76" i="3"/>
  <c r="G76" i="3"/>
  <c r="A76" i="3"/>
  <c r="I75" i="3"/>
  <c r="H75" i="3"/>
  <c r="G75" i="3"/>
  <c r="A75" i="3"/>
  <c r="A74" i="3"/>
  <c r="A55" i="3"/>
  <c r="A54" i="3"/>
  <c r="A53" i="3"/>
  <c r="A52" i="3"/>
  <c r="A51" i="3"/>
  <c r="A50" i="3"/>
  <c r="A49" i="3"/>
  <c r="A48" i="3"/>
  <c r="A47" i="3"/>
  <c r="H40" i="3"/>
  <c r="G40" i="3"/>
  <c r="H39" i="3"/>
  <c r="G39" i="3"/>
  <c r="H38" i="3"/>
  <c r="G38" i="3"/>
  <c r="H37" i="3"/>
  <c r="G37" i="3"/>
  <c r="H36" i="3"/>
  <c r="G36" i="3"/>
  <c r="H35" i="3"/>
  <c r="G35" i="3"/>
  <c r="H34" i="3"/>
  <c r="G34" i="3"/>
</calcChain>
</file>

<file path=xl/comments1.xml><?xml version="1.0" encoding="utf-8"?>
<comments xmlns="http://schemas.openxmlformats.org/spreadsheetml/2006/main">
  <authors>
    <author>DELL</author>
  </authors>
  <commentList>
    <comment ref="B31" authorId="0" shapeId="0">
      <text>
        <r>
          <rPr>
            <b/>
            <sz val="9"/>
            <color indexed="81"/>
            <rFont val="Tahoma"/>
            <family val="2"/>
          </rPr>
          <t>DELL:</t>
        </r>
        <r>
          <rPr>
            <sz val="9"/>
            <color indexed="81"/>
            <rFont val="Tahoma"/>
            <family val="2"/>
          </rPr>
          <t xml:space="preserve">
2011 y anteriores no se desagrega información por nacionalidad.</t>
        </r>
      </text>
    </comment>
    <comment ref="B72" authorId="0" shapeId="0">
      <text>
        <r>
          <rPr>
            <b/>
            <sz val="9"/>
            <color indexed="81"/>
            <rFont val="Tahoma"/>
            <family val="2"/>
          </rPr>
          <t>DELL:</t>
        </r>
        <r>
          <rPr>
            <sz val="9"/>
            <color indexed="81"/>
            <rFont val="Tahoma"/>
            <family val="2"/>
          </rPr>
          <t xml:space="preserve">
2011 y anteriores no se desagrega información por Filial.
</t>
        </r>
      </text>
    </comment>
    <comment ref="B85" authorId="0" shapeId="0">
      <text>
        <r>
          <rPr>
            <b/>
            <sz val="9"/>
            <color indexed="81"/>
            <rFont val="Tahoma"/>
            <family val="2"/>
          </rPr>
          <t>DELL:</t>
        </r>
        <r>
          <rPr>
            <sz val="9"/>
            <color indexed="81"/>
            <rFont val="Tahoma"/>
            <family val="2"/>
          </rPr>
          <t xml:space="preserve">
2011 y anteriores no se desagrega información por Filial.</t>
        </r>
      </text>
    </comment>
    <comment ref="B98" authorId="0" shapeId="0">
      <text>
        <r>
          <rPr>
            <b/>
            <sz val="9"/>
            <color indexed="81"/>
            <rFont val="Tahoma"/>
            <family val="2"/>
          </rPr>
          <t>DELL:</t>
        </r>
        <r>
          <rPr>
            <sz val="9"/>
            <color indexed="81"/>
            <rFont val="Tahoma"/>
            <family val="2"/>
          </rPr>
          <t xml:space="preserve">
2011 y anteriores no se desagrega información por Filial.</t>
        </r>
      </text>
    </comment>
    <comment ref="B111" authorId="0" shapeId="0">
      <text>
        <r>
          <rPr>
            <b/>
            <sz val="9"/>
            <color indexed="81"/>
            <rFont val="Tahoma"/>
            <family val="2"/>
          </rPr>
          <t>DELL:</t>
        </r>
        <r>
          <rPr>
            <sz val="9"/>
            <color indexed="81"/>
            <rFont val="Tahoma"/>
            <family val="2"/>
          </rPr>
          <t xml:space="preserve">
2011 y anteriores no se desagrega información por Filial.</t>
        </r>
      </text>
    </comment>
    <comment ref="B127" authorId="0" shapeId="0">
      <text>
        <r>
          <rPr>
            <b/>
            <sz val="9"/>
            <color indexed="81"/>
            <rFont val="Tahoma"/>
            <family val="2"/>
          </rPr>
          <t>DELL:</t>
        </r>
        <r>
          <rPr>
            <sz val="9"/>
            <color indexed="81"/>
            <rFont val="Tahoma"/>
            <family val="2"/>
          </rPr>
          <t xml:space="preserve">
No hay BDD 2010-2012 para calcular el indicador.</t>
        </r>
      </text>
    </comment>
  </commentList>
</comments>
</file>

<file path=xl/sharedStrings.xml><?xml version="1.0" encoding="utf-8"?>
<sst xmlns="http://schemas.openxmlformats.org/spreadsheetml/2006/main" count="139" uniqueCount="42">
  <si>
    <t>TOTAL</t>
  </si>
  <si>
    <t>VARIACIÓN DEL 2020/2019</t>
  </si>
  <si>
    <t>Total</t>
  </si>
  <si>
    <t>PARTICIPACIÓN</t>
  </si>
  <si>
    <t>FERROCARRILES DEL ECUADOR: PASAJEROS TRANSPORTADOS, serie histórica 
POR AÑO
(Número)</t>
  </si>
  <si>
    <t>AÑOS</t>
  </si>
  <si>
    <t>VARIACIÓN</t>
  </si>
  <si>
    <t>2020*</t>
  </si>
  <si>
    <t xml:space="preserve">Nota: La empresa operó hasta el 16 de marzo </t>
  </si>
  <si>
    <t>NACIONALES Y EXTRANJEROS</t>
  </si>
  <si>
    <t xml:space="preserve">Nacional </t>
  </si>
  <si>
    <t>Extranjero</t>
  </si>
  <si>
    <t>No registrado</t>
  </si>
  <si>
    <t>Variación Nac</t>
  </si>
  <si>
    <t>Variación Ext</t>
  </si>
  <si>
    <t>AÑO</t>
  </si>
  <si>
    <t>FILIAL CENTRO</t>
  </si>
  <si>
    <t>FILIAL LITORAL</t>
  </si>
  <si>
    <t>FILIAL NORTE</t>
  </si>
  <si>
    <t>FILIAR SUR</t>
  </si>
  <si>
    <t>PARTICIPACIÓN RESPECTO AL TOTAL</t>
  </si>
  <si>
    <t>FILIALES</t>
  </si>
  <si>
    <t>No informa</t>
  </si>
  <si>
    <t>FILIAL SUR</t>
  </si>
  <si>
    <t>INDICADOR DE PASAJEROS EXTRANJEROS</t>
  </si>
  <si>
    <t>Uso de transporte ferroviario por pasajeros extranjeros</t>
  </si>
  <si>
    <t>NÚMERO DE BUQUES</t>
  </si>
  <si>
    <t>ENTIDADES PORTUARIAS</t>
  </si>
  <si>
    <t>APE</t>
  </si>
  <si>
    <t>APG</t>
  </si>
  <si>
    <t>APM</t>
  </si>
  <si>
    <t>APPB</t>
  </si>
  <si>
    <t>SUINBA</t>
  </si>
  <si>
    <t>SUINLI</t>
  </si>
  <si>
    <t>SUINSA</t>
  </si>
  <si>
    <t>TOTAL DE CARGA ENTRADA ™ (Miles de toneladas)</t>
  </si>
  <si>
    <t>TOTAL DE CARGA SALIDA ™ (Miles de toneladas)</t>
  </si>
  <si>
    <t>*ESTE COMPONENTE NO SE ACTUALIZA PARA EL AÑO DE REFERENCIA 2021, DADA LA EXTINCIÓN DE LA EMPRESA PÚBLICA FERROCARRILLES DEL ECUADOR.</t>
  </si>
  <si>
    <t>PUERTOS PRIVADOS*</t>
  </si>
  <si>
    <r>
      <t>*</t>
    </r>
    <r>
      <rPr>
        <b/>
        <sz val="10"/>
        <color theme="1" tint="0.249977111117893"/>
        <rFont val="Century Gothic"/>
        <family val="2"/>
      </rPr>
      <t>Nota:</t>
    </r>
    <r>
      <rPr>
        <sz val="10"/>
        <color theme="1" tint="0.249977111117893"/>
        <rFont val="Century Gothic"/>
        <family val="2"/>
      </rPr>
      <t xml:space="preserve"> En este grupo se incluyen puertos privados y los asiciados a ASOTEP. </t>
    </r>
  </si>
  <si>
    <r>
      <t>*</t>
    </r>
    <r>
      <rPr>
        <b/>
        <sz val="10"/>
        <rFont val="Century Gothic"/>
        <family val="2"/>
      </rPr>
      <t>Nota:</t>
    </r>
    <r>
      <rPr>
        <sz val="10"/>
        <rFont val="Century Gothic"/>
        <family val="2"/>
      </rPr>
      <t xml:space="preserve"> Se integran los datos de puertos privados, Nirsa, Bananapuerto, Astiesmar, TPG, Indumol, Fertisa, QCT.</t>
    </r>
  </si>
  <si>
    <t>VARIACIÓN DEL 2023/2022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</si>
</sst>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 * #,##0.00_ ;_ * \-#,##0.00_ ;_ * &quot;-&quot;??_ ;_ @_ "/>
    <numFmt numFmtId="164" formatCode="_-* #,##0.00_-;\-* #,##0.00_-;_-* &quot;-&quot;??_-;_-@_-"/>
    <numFmt numFmtId="165" formatCode="_(* #,##0.00_);_(* \(#,##0.00\);_(* &quot;-&quot;??_);_(@_)"/>
    <numFmt numFmtId="166" formatCode="_(* #,##0_);_(* \(#,##0\);_(* &quot;-&quot;??_);_(@_)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Century Gothic"/>
      <family val="2"/>
    </font>
    <font>
      <b/>
      <sz val="10"/>
      <name val="Century Gothic"/>
      <family val="2"/>
    </font>
    <font>
      <sz val="12"/>
      <name val="Courier"/>
      <family val="3"/>
    </font>
    <font>
      <sz val="10"/>
      <color theme="1" tint="0.249977111117893"/>
      <name val="Century Gothic"/>
      <family val="2"/>
    </font>
    <font>
      <sz val="10"/>
      <color theme="1"/>
      <name val="Century Gothic"/>
      <family val="2"/>
    </font>
    <font>
      <b/>
      <sz val="11"/>
      <color theme="1" tint="0.249977111117893"/>
      <name val="Century Gothic"/>
      <family val="2"/>
    </font>
    <font>
      <b/>
      <i/>
      <sz val="10"/>
      <color theme="1" tint="0.249977111117893"/>
      <name val="Century Gothic"/>
      <family val="2"/>
    </font>
    <font>
      <b/>
      <sz val="10"/>
      <color theme="1" tint="0.249977111117893"/>
      <name val="Century Gothic"/>
      <family val="2"/>
    </font>
    <font>
      <b/>
      <sz val="10"/>
      <color theme="1"/>
      <name val="Century Gothic"/>
      <family val="2"/>
    </font>
    <font>
      <sz val="10"/>
      <color theme="1" tint="0.34998626667073579"/>
      <name val="Century Gothic"/>
      <family val="2"/>
    </font>
    <font>
      <sz val="10"/>
      <color theme="0"/>
      <name val="Century Gothic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b/>
      <u/>
      <sz val="14"/>
      <color theme="1"/>
      <name val="Century Gothic"/>
      <family val="2"/>
    </font>
    <font>
      <sz val="11"/>
      <color theme="1"/>
      <name val="Century Gothic"/>
      <family val="2"/>
    </font>
    <font>
      <b/>
      <sz val="11"/>
      <color theme="1"/>
      <name val="Century Gothic"/>
      <family val="2"/>
    </font>
    <font>
      <b/>
      <sz val="11"/>
      <name val="Century Gothic"/>
      <family val="2"/>
    </font>
    <font>
      <b/>
      <sz val="9"/>
      <color theme="1" tint="0.249977111117893"/>
      <name val="Century Gothic"/>
      <family val="2"/>
    </font>
    <font>
      <sz val="10"/>
      <name val="Arial"/>
      <family val="2"/>
    </font>
    <font>
      <b/>
      <sz val="10"/>
      <color theme="0"/>
      <name val="Century Gothic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6CFDE"/>
        <bgColor rgb="FF000000"/>
      </patternFill>
    </fill>
    <fill>
      <patternFill patternType="solid">
        <fgColor rgb="FF96CFDE"/>
        <bgColor indexed="64"/>
      </patternFill>
    </fill>
    <fill>
      <patternFill patternType="solid">
        <fgColor rgb="FFD0F5F8"/>
        <bgColor indexed="64"/>
      </patternFill>
    </fill>
    <fill>
      <patternFill patternType="solid">
        <fgColor rgb="FF488DF2"/>
        <bgColor indexed="64"/>
      </patternFill>
    </fill>
  </fills>
  <borders count="11">
    <border>
      <left/>
      <right/>
      <top/>
      <bottom/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/>
      <right/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/>
      <top style="thin">
        <color theme="0" tint="-0.499984740745262"/>
      </top>
      <bottom style="thin">
        <color theme="0" tint="-0.499984740745262"/>
      </bottom>
      <diagonal/>
    </border>
    <border>
      <left/>
      <right/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/>
      <diagonal/>
    </border>
    <border>
      <left/>
      <right style="thin">
        <color theme="0" tint="-0.499984740745262"/>
      </right>
      <top/>
      <bottom style="thin">
        <color indexed="64"/>
      </bottom>
      <diagonal/>
    </border>
  </borders>
  <cellStyleXfs count="24">
    <xf numFmtId="0" fontId="0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4" fillId="0" borderId="0"/>
    <xf numFmtId="0" fontId="4" fillId="0" borderId="0"/>
    <xf numFmtId="0" fontId="20" fillId="0" borderId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84">
    <xf numFmtId="0" fontId="0" fillId="0" borderId="0" xfId="0"/>
    <xf numFmtId="0" fontId="6" fillId="0" borderId="0" xfId="0" applyFont="1" applyAlignment="1">
      <alignment vertical="center"/>
    </xf>
    <xf numFmtId="0" fontId="5" fillId="0" borderId="5" xfId="0" applyFont="1" applyBorder="1" applyAlignment="1">
      <alignment horizontal="center" vertical="center"/>
    </xf>
    <xf numFmtId="166" fontId="5" fillId="0" borderId="5" xfId="5" applyNumberFormat="1" applyFont="1" applyBorder="1" applyAlignment="1">
      <alignment vertical="center"/>
    </xf>
    <xf numFmtId="9" fontId="5" fillId="0" borderId="5" xfId="2" applyFont="1" applyBorder="1" applyAlignment="1">
      <alignment vertical="center"/>
    </xf>
    <xf numFmtId="166" fontId="5" fillId="0" borderId="5" xfId="5" applyNumberFormat="1" applyFont="1" applyBorder="1" applyAlignment="1">
      <alignment horizontal="right" vertical="center"/>
    </xf>
    <xf numFmtId="9" fontId="5" fillId="0" borderId="5" xfId="2" applyFont="1" applyBorder="1" applyAlignment="1">
      <alignment horizontal="right" vertical="center"/>
    </xf>
    <xf numFmtId="0" fontId="10" fillId="0" borderId="0" xfId="0" applyFont="1" applyAlignment="1">
      <alignment vertical="center"/>
    </xf>
    <xf numFmtId="9" fontId="9" fillId="4" borderId="5" xfId="2" applyFont="1" applyFill="1" applyBorder="1" applyAlignment="1">
      <alignment horizontal="center" vertical="center"/>
    </xf>
    <xf numFmtId="9" fontId="9" fillId="4" borderId="5" xfId="2" applyFont="1" applyFill="1" applyBorder="1" applyAlignment="1">
      <alignment horizontal="center" vertical="center" wrapText="1"/>
    </xf>
    <xf numFmtId="0" fontId="9" fillId="4" borderId="5" xfId="0" applyFont="1" applyFill="1" applyBorder="1" applyAlignment="1">
      <alignment horizontal="center" vertical="center" wrapText="1"/>
    </xf>
    <xf numFmtId="166" fontId="5" fillId="0" borderId="5" xfId="0" applyNumberFormat="1" applyFont="1" applyBorder="1" applyAlignment="1">
      <alignment horizontal="center" vertical="center" wrapText="1"/>
    </xf>
    <xf numFmtId="166" fontId="11" fillId="0" borderId="5" xfId="1" applyNumberFormat="1" applyFont="1" applyFill="1" applyBorder="1" applyAlignment="1">
      <alignment vertical="center"/>
    </xf>
    <xf numFmtId="166" fontId="11" fillId="0" borderId="5" xfId="1" applyNumberFormat="1" applyFont="1" applyFill="1" applyBorder="1" applyAlignment="1">
      <alignment horizontal="left" vertical="center"/>
    </xf>
    <xf numFmtId="166" fontId="5" fillId="5" borderId="5" xfId="0" applyNumberFormat="1" applyFont="1" applyFill="1" applyBorder="1" applyAlignment="1">
      <alignment horizontal="center" vertical="center" wrapText="1"/>
    </xf>
    <xf numFmtId="166" fontId="11" fillId="5" borderId="5" xfId="1" applyNumberFormat="1" applyFont="1" applyFill="1" applyBorder="1" applyAlignment="1">
      <alignment vertical="center"/>
    </xf>
    <xf numFmtId="9" fontId="5" fillId="5" borderId="5" xfId="2" applyFont="1" applyFill="1" applyBorder="1" applyAlignment="1">
      <alignment vertical="center"/>
    </xf>
    <xf numFmtId="0" fontId="12" fillId="0" borderId="0" xfId="0" applyFont="1" applyAlignment="1">
      <alignment vertical="center" wrapText="1"/>
    </xf>
    <xf numFmtId="0" fontId="6" fillId="0" borderId="0" xfId="0" applyFont="1" applyAlignment="1">
      <alignment vertical="center" wrapText="1"/>
    </xf>
    <xf numFmtId="0" fontId="12" fillId="0" borderId="0" xfId="0" applyFont="1" applyAlignment="1">
      <alignment vertical="center"/>
    </xf>
    <xf numFmtId="0" fontId="6" fillId="0" borderId="5" xfId="0" applyFont="1" applyBorder="1" applyAlignment="1">
      <alignment horizontal="center" vertical="center"/>
    </xf>
    <xf numFmtId="3" fontId="6" fillId="0" borderId="5" xfId="0" applyNumberFormat="1" applyFont="1" applyBorder="1" applyAlignment="1">
      <alignment horizontal="center" vertical="center"/>
    </xf>
    <xf numFmtId="0" fontId="6" fillId="5" borderId="5" xfId="0" applyFont="1" applyFill="1" applyBorder="1" applyAlignment="1">
      <alignment horizontal="center" vertical="center"/>
    </xf>
    <xf numFmtId="3" fontId="6" fillId="5" borderId="5" xfId="0" applyNumberFormat="1" applyFont="1" applyFill="1" applyBorder="1" applyAlignment="1">
      <alignment horizontal="center" vertical="center"/>
    </xf>
    <xf numFmtId="9" fontId="6" fillId="0" borderId="5" xfId="2" applyFont="1" applyBorder="1" applyAlignment="1">
      <alignment vertical="center"/>
    </xf>
    <xf numFmtId="9" fontId="6" fillId="5" borderId="5" xfId="2" applyFont="1" applyFill="1" applyBorder="1" applyAlignment="1">
      <alignment vertical="center"/>
    </xf>
    <xf numFmtId="3" fontId="12" fillId="0" borderId="0" xfId="0" applyNumberFormat="1" applyFont="1" applyAlignment="1">
      <alignment vertical="center"/>
    </xf>
    <xf numFmtId="0" fontId="10" fillId="0" borderId="5" xfId="0" applyFont="1" applyBorder="1" applyAlignment="1">
      <alignment horizontal="left" vertical="center"/>
    </xf>
    <xf numFmtId="3" fontId="6" fillId="0" borderId="5" xfId="0" applyNumberFormat="1" applyFont="1" applyBorder="1" applyAlignment="1">
      <alignment vertical="center"/>
    </xf>
    <xf numFmtId="0" fontId="6" fillId="0" borderId="5" xfId="0" applyFont="1" applyBorder="1" applyAlignment="1">
      <alignment vertical="center"/>
    </xf>
    <xf numFmtId="0" fontId="10" fillId="5" borderId="5" xfId="0" applyFont="1" applyFill="1" applyBorder="1" applyAlignment="1">
      <alignment horizontal="left" vertical="center"/>
    </xf>
    <xf numFmtId="3" fontId="6" fillId="5" borderId="5" xfId="0" applyNumberFormat="1" applyFont="1" applyFill="1" applyBorder="1" applyAlignment="1">
      <alignment vertical="center"/>
    </xf>
    <xf numFmtId="0" fontId="10" fillId="0" borderId="0" xfId="0" applyFont="1" applyAlignment="1">
      <alignment horizontal="left" vertical="center"/>
    </xf>
    <xf numFmtId="3" fontId="6" fillId="0" borderId="0" xfId="0" applyNumberFormat="1" applyFont="1" applyAlignment="1">
      <alignment vertical="center"/>
    </xf>
    <xf numFmtId="9" fontId="6" fillId="0" borderId="0" xfId="2" applyFont="1" applyBorder="1" applyAlignment="1">
      <alignment vertical="center"/>
    </xf>
    <xf numFmtId="0" fontId="7" fillId="3" borderId="9" xfId="0" applyFont="1" applyFill="1" applyBorder="1" applyAlignment="1">
      <alignment horizontal="center" vertical="center" wrapText="1"/>
    </xf>
    <xf numFmtId="0" fontId="9" fillId="3" borderId="9" xfId="0" applyFont="1" applyFill="1" applyBorder="1" applyAlignment="1">
      <alignment horizontal="center" vertical="center" wrapText="1"/>
    </xf>
    <xf numFmtId="0" fontId="5" fillId="0" borderId="1" xfId="6" applyFont="1" applyBorder="1" applyAlignment="1">
      <alignment horizontal="left" vertical="center" wrapText="1"/>
    </xf>
    <xf numFmtId="166" fontId="5" fillId="0" borderId="9" xfId="1" applyNumberFormat="1" applyFont="1" applyFill="1" applyBorder="1" applyAlignment="1">
      <alignment horizontal="center" vertical="center" wrapText="1"/>
    </xf>
    <xf numFmtId="166" fontId="5" fillId="0" borderId="1" xfId="1" applyNumberFormat="1" applyFont="1" applyBorder="1" applyAlignment="1">
      <alignment horizontal="center" vertical="center" wrapText="1"/>
    </xf>
    <xf numFmtId="0" fontId="16" fillId="0" borderId="0" xfId="0" applyFont="1" applyAlignment="1">
      <alignment vertical="center"/>
    </xf>
    <xf numFmtId="0" fontId="17" fillId="0" borderId="0" xfId="0" applyFont="1" applyAlignment="1">
      <alignment horizontal="left" vertical="center"/>
    </xf>
    <xf numFmtId="9" fontId="5" fillId="0" borderId="5" xfId="2" applyFont="1" applyBorder="1" applyAlignment="1">
      <alignment horizontal="right" vertical="center" wrapText="1"/>
    </xf>
    <xf numFmtId="0" fontId="17" fillId="0" borderId="0" xfId="0" applyFont="1" applyAlignment="1">
      <alignment vertical="center"/>
    </xf>
    <xf numFmtId="166" fontId="18" fillId="0" borderId="0" xfId="0" applyNumberFormat="1" applyFont="1" applyAlignment="1">
      <alignment vertical="center"/>
    </xf>
    <xf numFmtId="166" fontId="5" fillId="2" borderId="1" xfId="7" applyNumberFormat="1" applyFont="1" applyFill="1" applyBorder="1" applyAlignment="1">
      <alignment horizontal="left" vertical="center" wrapText="1"/>
    </xf>
    <xf numFmtId="166" fontId="9" fillId="0" borderId="5" xfId="0" applyNumberFormat="1" applyFont="1" applyBorder="1" applyAlignment="1">
      <alignment horizontal="center" vertical="center" wrapText="1"/>
    </xf>
    <xf numFmtId="9" fontId="9" fillId="0" borderId="5" xfId="2" applyFont="1" applyBorder="1" applyAlignment="1">
      <alignment horizontal="right" vertical="center" wrapText="1"/>
    </xf>
    <xf numFmtId="166" fontId="19" fillId="0" borderId="5" xfId="0" applyNumberFormat="1" applyFont="1" applyBorder="1" applyAlignment="1">
      <alignment horizontal="center" vertical="center" wrapText="1"/>
    </xf>
    <xf numFmtId="166" fontId="5" fillId="0" borderId="0" xfId="0" applyNumberFormat="1" applyFont="1" applyBorder="1" applyAlignment="1">
      <alignment horizontal="center" vertical="center"/>
    </xf>
    <xf numFmtId="166" fontId="5" fillId="2" borderId="0" xfId="7" applyNumberFormat="1" applyFont="1" applyFill="1" applyBorder="1" applyAlignment="1">
      <alignment horizontal="left" vertical="center"/>
    </xf>
    <xf numFmtId="9" fontId="5" fillId="0" borderId="0" xfId="2" applyFont="1" applyBorder="1" applyAlignment="1">
      <alignment horizontal="right" vertical="center"/>
    </xf>
    <xf numFmtId="166" fontId="2" fillId="0" borderId="0" xfId="0" applyNumberFormat="1" applyFont="1" applyFill="1" applyBorder="1" applyAlignment="1">
      <alignment horizontal="center" vertical="center"/>
    </xf>
    <xf numFmtId="166" fontId="2" fillId="0" borderId="0" xfId="7" applyNumberFormat="1" applyFont="1" applyFill="1" applyBorder="1" applyAlignment="1">
      <alignment horizontal="left" vertical="center"/>
    </xf>
    <xf numFmtId="166" fontId="5" fillId="0" borderId="0" xfId="0" applyNumberFormat="1" applyFont="1" applyBorder="1" applyAlignment="1">
      <alignment vertical="center"/>
    </xf>
    <xf numFmtId="166" fontId="2" fillId="0" borderId="5" xfId="0" applyNumberFormat="1" applyFont="1" applyBorder="1" applyAlignment="1">
      <alignment horizontal="center" vertical="center" wrapText="1"/>
    </xf>
    <xf numFmtId="9" fontId="2" fillId="0" borderId="5" xfId="2" applyFont="1" applyBorder="1" applyAlignment="1">
      <alignment horizontal="right" vertical="center" wrapText="1"/>
    </xf>
    <xf numFmtId="166" fontId="2" fillId="2" borderId="1" xfId="7" applyNumberFormat="1" applyFont="1" applyFill="1" applyBorder="1" applyAlignment="1">
      <alignment horizontal="left" vertical="center" wrapText="1"/>
    </xf>
    <xf numFmtId="166" fontId="2" fillId="0" borderId="3" xfId="0" applyNumberFormat="1" applyFont="1" applyBorder="1" applyAlignment="1">
      <alignment horizontal="center" vertical="center" wrapText="1"/>
    </xf>
    <xf numFmtId="166" fontId="2" fillId="2" borderId="9" xfId="7" applyNumberFormat="1" applyFont="1" applyFill="1" applyBorder="1" applyAlignment="1">
      <alignment horizontal="left" vertical="center" wrapText="1"/>
    </xf>
    <xf numFmtId="166" fontId="2" fillId="0" borderId="0" xfId="0" applyNumberFormat="1" applyFont="1" applyBorder="1" applyAlignment="1">
      <alignment vertical="center"/>
    </xf>
    <xf numFmtId="166" fontId="5" fillId="0" borderId="5" xfId="0" applyNumberFormat="1" applyFont="1" applyFill="1" applyBorder="1" applyAlignment="1">
      <alignment horizontal="center" vertical="center" wrapText="1"/>
    </xf>
    <xf numFmtId="166" fontId="5" fillId="2" borderId="10" xfId="7" applyNumberFormat="1" applyFont="1" applyFill="1" applyBorder="1" applyAlignment="1">
      <alignment horizontal="left" vertical="center" wrapText="1"/>
    </xf>
    <xf numFmtId="9" fontId="16" fillId="0" borderId="0" xfId="2" applyFont="1" applyAlignment="1">
      <alignment vertical="center"/>
    </xf>
    <xf numFmtId="9" fontId="5" fillId="0" borderId="0" xfId="2" applyFont="1" applyBorder="1" applyAlignment="1">
      <alignment vertical="center"/>
    </xf>
    <xf numFmtId="0" fontId="21" fillId="6" borderId="5" xfId="2" applyNumberFormat="1" applyFont="1" applyFill="1" applyBorder="1" applyAlignment="1">
      <alignment horizontal="center" vertical="center" wrapText="1"/>
    </xf>
    <xf numFmtId="0" fontId="21" fillId="6" borderId="5" xfId="7" applyNumberFormat="1" applyFont="1" applyFill="1" applyBorder="1" applyAlignment="1">
      <alignment horizontal="center" vertical="center" wrapText="1"/>
    </xf>
    <xf numFmtId="0" fontId="15" fillId="0" borderId="0" xfId="0" applyFont="1" applyAlignment="1">
      <alignment horizontal="center" vertical="center"/>
    </xf>
    <xf numFmtId="166" fontId="5" fillId="0" borderId="0" xfId="0" applyNumberFormat="1" applyFont="1" applyBorder="1" applyAlignment="1">
      <alignment horizontal="left" vertical="center"/>
    </xf>
    <xf numFmtId="166" fontId="5" fillId="0" borderId="0" xfId="0" applyNumberFormat="1" applyFont="1" applyBorder="1" applyAlignment="1">
      <alignment horizontal="left" vertical="center"/>
    </xf>
    <xf numFmtId="9" fontId="9" fillId="0" borderId="5" xfId="2" applyNumberFormat="1" applyFont="1" applyBorder="1" applyAlignment="1">
      <alignment horizontal="right" vertical="center" wrapText="1"/>
    </xf>
    <xf numFmtId="9" fontId="9" fillId="4" borderId="6" xfId="2" applyFont="1" applyFill="1" applyBorder="1" applyAlignment="1">
      <alignment horizontal="center" vertical="center"/>
    </xf>
    <xf numFmtId="9" fontId="9" fillId="4" borderId="7" xfId="2" applyFont="1" applyFill="1" applyBorder="1" applyAlignment="1">
      <alignment horizontal="center" vertical="center"/>
    </xf>
    <xf numFmtId="9" fontId="9" fillId="4" borderId="8" xfId="2" applyFont="1" applyFill="1" applyBorder="1" applyAlignment="1">
      <alignment horizontal="center" vertical="center"/>
    </xf>
    <xf numFmtId="0" fontId="8" fillId="0" borderId="2" xfId="0" applyFont="1" applyBorder="1" applyAlignment="1">
      <alignment horizontal="left" vertical="center" wrapText="1"/>
    </xf>
    <xf numFmtId="0" fontId="9" fillId="4" borderId="3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9" fillId="4" borderId="3" xfId="0" applyFont="1" applyFill="1" applyBorder="1" applyAlignment="1">
      <alignment horizontal="center" vertical="center"/>
    </xf>
    <xf numFmtId="0" fontId="9" fillId="4" borderId="4" xfId="0" applyFont="1" applyFill="1" applyBorder="1" applyAlignment="1">
      <alignment horizontal="center" vertical="center"/>
    </xf>
    <xf numFmtId="9" fontId="9" fillId="4" borderId="3" xfId="2" applyFont="1" applyFill="1" applyBorder="1" applyAlignment="1">
      <alignment horizontal="center" vertical="center"/>
    </xf>
    <xf numFmtId="9" fontId="9" fillId="4" borderId="4" xfId="2" applyFont="1" applyFill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5" fillId="0" borderId="0" xfId="0" applyFont="1" applyAlignment="1">
      <alignment horizontal="center" vertical="center"/>
    </xf>
    <xf numFmtId="166" fontId="5" fillId="0" borderId="0" xfId="0" applyNumberFormat="1" applyFont="1" applyBorder="1" applyAlignment="1">
      <alignment horizontal="left" vertical="center"/>
    </xf>
  </cellXfs>
  <cellStyles count="24">
    <cellStyle name="Millares" xfId="1" builtinId="3"/>
    <cellStyle name="Millares 2" xfId="7"/>
    <cellStyle name="Millares 2 2" xfId="3"/>
    <cellStyle name="Millares 4" xfId="12"/>
    <cellStyle name="Millares 5 2" xfId="5"/>
    <cellStyle name="Millares 5 2 2" xfId="23"/>
    <cellStyle name="Millares 5 2 4" xfId="22"/>
    <cellStyle name="Millares 6" xfId="4"/>
    <cellStyle name="Normal" xfId="0" builtinId="0"/>
    <cellStyle name="Normal 10" xfId="11"/>
    <cellStyle name="Normal 2" xfId="10"/>
    <cellStyle name="Normal 2 2 2" xfId="14"/>
    <cellStyle name="Normal 8" xfId="8"/>
    <cellStyle name="Normal 8 2" xfId="9"/>
    <cellStyle name="Porcentaje" xfId="2" builtinId="5"/>
    <cellStyle name="Porcentaje 4" xfId="13"/>
    <cellStyle name="style1543870649710" xfId="6"/>
    <cellStyle name="style1595615359867" xfId="15"/>
    <cellStyle name="style1595615361318" xfId="16"/>
    <cellStyle name="style1595615361801" xfId="17"/>
    <cellStyle name="style1595615363455" xfId="18"/>
    <cellStyle name="style1595615363907" xfId="19"/>
    <cellStyle name="style1595615364609" xfId="20"/>
    <cellStyle name="style1595615368369" xfId="21"/>
  </cellStyles>
  <dxfs count="0"/>
  <tableStyles count="0" defaultTableStyle="TableStyleMedium2" defaultPivotStyle="PivotStyleLight16"/>
  <colors>
    <mruColors>
      <color rgb="FF2E75B6"/>
      <color rgb="FFBDD7EE"/>
      <color rgb="FF505A6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1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3.xml"/><Relationship Id="rId4" Type="http://schemas.openxmlformats.org/officeDocument/2006/relationships/externalLink" Target="externalLinks/externalLink2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C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FERROCARR_HIST!$B$12:$B$23</c:f>
              <c:strCache>
                <c:ptCount val="12"/>
                <c:pt idx="0">
                  <c:v>2009</c:v>
                </c:pt>
                <c:pt idx="1">
                  <c:v>2010</c:v>
                </c:pt>
                <c:pt idx="2">
                  <c:v>2011</c:v>
                </c:pt>
                <c:pt idx="3">
                  <c:v>2012</c:v>
                </c:pt>
                <c:pt idx="4">
                  <c:v>2013</c:v>
                </c:pt>
                <c:pt idx="5">
                  <c:v>2014</c:v>
                </c:pt>
                <c:pt idx="6">
                  <c:v>2015</c:v>
                </c:pt>
                <c:pt idx="7">
                  <c:v>2016</c:v>
                </c:pt>
                <c:pt idx="8">
                  <c:v>2017</c:v>
                </c:pt>
                <c:pt idx="9">
                  <c:v>2018</c:v>
                </c:pt>
                <c:pt idx="10">
                  <c:v>2019</c:v>
                </c:pt>
                <c:pt idx="11">
                  <c:v>2020*</c:v>
                </c:pt>
              </c:strCache>
            </c:strRef>
          </c:cat>
          <c:val>
            <c:numRef>
              <c:f>FERROCARR_HIST!$C$12:$C$23</c:f>
              <c:numCache>
                <c:formatCode>_(* #,##0_);_(* \(#,##0\);_(* "-"??_);_(@_)</c:formatCode>
                <c:ptCount val="12"/>
                <c:pt idx="0">
                  <c:v>46262</c:v>
                </c:pt>
                <c:pt idx="1">
                  <c:v>40173</c:v>
                </c:pt>
                <c:pt idx="2">
                  <c:v>91070</c:v>
                </c:pt>
                <c:pt idx="3">
                  <c:v>124142</c:v>
                </c:pt>
                <c:pt idx="4">
                  <c:v>138769</c:v>
                </c:pt>
                <c:pt idx="5">
                  <c:v>174731</c:v>
                </c:pt>
                <c:pt idx="6">
                  <c:v>131319</c:v>
                </c:pt>
                <c:pt idx="7">
                  <c:v>113035</c:v>
                </c:pt>
                <c:pt idx="8">
                  <c:v>115421</c:v>
                </c:pt>
                <c:pt idx="9">
                  <c:v>116997</c:v>
                </c:pt>
                <c:pt idx="10">
                  <c:v>109627</c:v>
                </c:pt>
                <c:pt idx="11">
                  <c:v>19887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5324-4FDE-B418-7AD203F10D5C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341445648"/>
        <c:axId val="341449456"/>
      </c:lineChart>
      <c:catAx>
        <c:axId val="34144564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C"/>
          </a:p>
        </c:txPr>
        <c:crossAx val="341449456"/>
        <c:crosses val="autoZero"/>
        <c:auto val="1"/>
        <c:lblAlgn val="ctr"/>
        <c:lblOffset val="100"/>
        <c:noMultiLvlLbl val="0"/>
      </c:catAx>
      <c:valAx>
        <c:axId val="3414494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_(* #,##0_);_(* \(#,##0\);_(* &quot;-&quot;??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C"/>
          </a:p>
        </c:txPr>
        <c:crossAx val="34144564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 xmlns:c16r2="http://schemas.microsoft.com/office/drawing/2015/06/chart"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C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strRef>
              <c:f>FERROCARR_HIST!$C$31</c:f>
              <c:strCache>
                <c:ptCount val="1"/>
                <c:pt idx="0">
                  <c:v>Total</c:v>
                </c:pt>
              </c:strCache>
            </c:strRef>
          </c:tx>
          <c:spPr>
            <a:ln w="22225" cap="rnd">
              <a:solidFill>
                <a:schemeClr val="accent6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chemeClr val="accent6"/>
              </a:solidFill>
              <a:ln w="9525">
                <a:solidFill>
                  <a:schemeClr val="accent6"/>
                </a:solidFill>
                <a:round/>
              </a:ln>
              <a:effectLst/>
            </c:spPr>
          </c:marker>
          <c:dLbls>
            <c:dLbl>
              <c:idx val="7"/>
              <c:layout>
                <c:manualLayout>
                  <c:x val="-6.1833998970506985E-3"/>
                  <c:y val="-2.0423595494952547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0-36E3-44DF-AE3C-D44B3D7B1F3C}"/>
                </c:ext>
                <c:ext xmlns:c15="http://schemas.microsoft.com/office/drawing/2012/chart" uri="{CE6537A1-D6FC-4f65-9D91-7224C49458BB}">
                  <c15:layout>
                    <c:manualLayout>
                      <c:w val="7.7265128569963648E-2"/>
                      <c:h val="4.7663885138653453E-2"/>
                    </c:manualLayout>
                  </c15:layout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50000"/>
                        <a:lumOff val="50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C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FERROCARR_HIST!$B$33:$B$40</c:f>
              <c:strCache>
                <c:ptCount val="8"/>
                <c:pt idx="0">
                  <c:v>2013</c:v>
                </c:pt>
                <c:pt idx="1">
                  <c:v>2014</c:v>
                </c:pt>
                <c:pt idx="2">
                  <c:v>2015</c:v>
                </c:pt>
                <c:pt idx="3">
                  <c:v>2016</c:v>
                </c:pt>
                <c:pt idx="4">
                  <c:v>2017</c:v>
                </c:pt>
                <c:pt idx="5">
                  <c:v>2018</c:v>
                </c:pt>
                <c:pt idx="6">
                  <c:v>2019</c:v>
                </c:pt>
                <c:pt idx="7">
                  <c:v>2020*</c:v>
                </c:pt>
              </c:strCache>
            </c:strRef>
          </c:cat>
          <c:val>
            <c:numRef>
              <c:f>FERROCARR_HIST!$C$33:$C$40</c:f>
              <c:numCache>
                <c:formatCode>_(* #,##0_);_(* \(#,##0\);_(* "-"??_);_(@_)</c:formatCode>
                <c:ptCount val="8"/>
                <c:pt idx="0">
                  <c:v>138769</c:v>
                </c:pt>
                <c:pt idx="1">
                  <c:v>174731</c:v>
                </c:pt>
                <c:pt idx="2">
                  <c:v>131319</c:v>
                </c:pt>
                <c:pt idx="3">
                  <c:v>113035</c:v>
                </c:pt>
                <c:pt idx="4">
                  <c:v>115421</c:v>
                </c:pt>
                <c:pt idx="5">
                  <c:v>116997</c:v>
                </c:pt>
                <c:pt idx="6">
                  <c:v>109627</c:v>
                </c:pt>
                <c:pt idx="7">
                  <c:v>19887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36E3-44DF-AE3C-D44B3D7B1F3C}"/>
            </c:ext>
          </c:extLst>
        </c:ser>
        <c:ser>
          <c:idx val="1"/>
          <c:order val="1"/>
          <c:tx>
            <c:strRef>
              <c:f>FERROCARR_HIST!$D$31</c:f>
              <c:strCache>
                <c:ptCount val="1"/>
                <c:pt idx="0">
                  <c:v>Nacional </c:v>
                </c:pt>
              </c:strCache>
            </c:strRef>
          </c:tx>
          <c:spPr>
            <a:ln w="22225" cap="rnd">
              <a:solidFill>
                <a:schemeClr val="accent5"/>
              </a:solidFill>
              <a:round/>
            </a:ln>
            <a:effectLst/>
          </c:spPr>
          <c:marker>
            <c:symbol val="square"/>
            <c:size val="6"/>
            <c:spPr>
              <a:solidFill>
                <a:schemeClr val="accent5"/>
              </a:solidFill>
              <a:ln w="9525">
                <a:solidFill>
                  <a:schemeClr val="accent5"/>
                </a:solidFill>
                <a:round/>
              </a:ln>
              <a:effectLst/>
            </c:spPr>
          </c:marker>
          <c:dLbls>
            <c:dLbl>
              <c:idx val="7"/>
              <c:layout>
                <c:manualLayout>
                  <c:x val="-7.1996107075849441E-3"/>
                  <c:y val="-3.3827102580520851E-3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2-36E3-44DF-AE3C-D44B3D7B1F3C}"/>
                </c:ext>
                <c:ext xmlns:c15="http://schemas.microsoft.com/office/drawing/2012/chart" uri="{CE6537A1-D6FC-4f65-9D91-7224C49458BB}"/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50000"/>
                        <a:lumOff val="50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C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FERROCARR_HIST!$B$33:$B$40</c:f>
              <c:strCache>
                <c:ptCount val="8"/>
                <c:pt idx="0">
                  <c:v>2013</c:v>
                </c:pt>
                <c:pt idx="1">
                  <c:v>2014</c:v>
                </c:pt>
                <c:pt idx="2">
                  <c:v>2015</c:v>
                </c:pt>
                <c:pt idx="3">
                  <c:v>2016</c:v>
                </c:pt>
                <c:pt idx="4">
                  <c:v>2017</c:v>
                </c:pt>
                <c:pt idx="5">
                  <c:v>2018</c:v>
                </c:pt>
                <c:pt idx="6">
                  <c:v>2019</c:v>
                </c:pt>
                <c:pt idx="7">
                  <c:v>2020*</c:v>
                </c:pt>
              </c:strCache>
            </c:strRef>
          </c:cat>
          <c:val>
            <c:numRef>
              <c:f>FERROCARR_HIST!$D$33:$D$40</c:f>
              <c:numCache>
                <c:formatCode>_(* #,##0_);_(* \(#,##0\);_(* "-"??_);_(@_)</c:formatCode>
                <c:ptCount val="8"/>
                <c:pt idx="0">
                  <c:v>104581</c:v>
                </c:pt>
                <c:pt idx="1">
                  <c:v>136363</c:v>
                </c:pt>
                <c:pt idx="2">
                  <c:v>97972</c:v>
                </c:pt>
                <c:pt idx="3">
                  <c:v>82052</c:v>
                </c:pt>
                <c:pt idx="4">
                  <c:v>82606</c:v>
                </c:pt>
                <c:pt idx="5">
                  <c:v>82008</c:v>
                </c:pt>
                <c:pt idx="6">
                  <c:v>75093</c:v>
                </c:pt>
                <c:pt idx="7">
                  <c:v>12629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36E3-44DF-AE3C-D44B3D7B1F3C}"/>
            </c:ext>
          </c:extLst>
        </c:ser>
        <c:ser>
          <c:idx val="2"/>
          <c:order val="2"/>
          <c:tx>
            <c:strRef>
              <c:f>FERROCARR_HIST!$E$31</c:f>
              <c:strCache>
                <c:ptCount val="1"/>
                <c:pt idx="0">
                  <c:v>Extranjero</c:v>
                </c:pt>
              </c:strCache>
            </c:strRef>
          </c:tx>
          <c:spPr>
            <a:ln w="22225" cap="rnd">
              <a:solidFill>
                <a:schemeClr val="accent4"/>
              </a:solidFill>
              <a:round/>
            </a:ln>
            <a:effectLst/>
          </c:spPr>
          <c:marker>
            <c:symbol val="triangle"/>
            <c:size val="6"/>
            <c:spPr>
              <a:solidFill>
                <a:schemeClr val="accent4"/>
              </a:solidFill>
              <a:ln w="9525">
                <a:solidFill>
                  <a:schemeClr val="accent4"/>
                </a:solidFill>
                <a:round/>
              </a:ln>
              <a:effectLst/>
            </c:spPr>
          </c:marker>
          <c:dLbls>
            <c:dLbl>
              <c:idx val="7"/>
              <c:layout>
                <c:manualLayout>
                  <c:x val="-5.5255128301752248E-4"/>
                  <c:y val="1.3658313255339888E-2"/>
                </c:manualLayout>
              </c:layout>
              <c:tx>
                <c:rich>
                  <a:bodyPr/>
                  <a:lstStyle/>
                  <a:p>
                    <a:fld id="{2F3BA773-4253-427A-8FA5-BF2A641919CB}" type="VALUE">
                      <a:rPr lang="en-US"/>
                      <a:pPr/>
                      <a:t>[VALOR]</a:t>
                    </a:fld>
                    <a:endParaRPr lang="es-EC"/>
                  </a:p>
                </c:rich>
              </c:tx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4-36E3-44DF-AE3C-D44B3D7B1F3C}"/>
                </c:ext>
                <c:ext xmlns:c15="http://schemas.microsoft.com/office/drawing/2012/chart" uri="{CE6537A1-D6FC-4f65-9D91-7224C49458BB}">
                  <c15:dlblFieldTable/>
                  <c15:showDataLabelsRange val="0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50000"/>
                        <a:lumOff val="50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C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FERROCARR_HIST!$B$33:$B$40</c:f>
              <c:strCache>
                <c:ptCount val="8"/>
                <c:pt idx="0">
                  <c:v>2013</c:v>
                </c:pt>
                <c:pt idx="1">
                  <c:v>2014</c:v>
                </c:pt>
                <c:pt idx="2">
                  <c:v>2015</c:v>
                </c:pt>
                <c:pt idx="3">
                  <c:v>2016</c:v>
                </c:pt>
                <c:pt idx="4">
                  <c:v>2017</c:v>
                </c:pt>
                <c:pt idx="5">
                  <c:v>2018</c:v>
                </c:pt>
                <c:pt idx="6">
                  <c:v>2019</c:v>
                </c:pt>
                <c:pt idx="7">
                  <c:v>2020*</c:v>
                </c:pt>
              </c:strCache>
            </c:strRef>
          </c:cat>
          <c:val>
            <c:numRef>
              <c:f>FERROCARR_HIST!$E$33:$E$40</c:f>
              <c:numCache>
                <c:formatCode>_(* #,##0_);_(* \(#,##0\);_(* "-"??_);_(@_)</c:formatCode>
                <c:ptCount val="8"/>
                <c:pt idx="0">
                  <c:v>34188</c:v>
                </c:pt>
                <c:pt idx="1">
                  <c:v>32501</c:v>
                </c:pt>
                <c:pt idx="2">
                  <c:v>33347</c:v>
                </c:pt>
                <c:pt idx="3">
                  <c:v>30983</c:v>
                </c:pt>
                <c:pt idx="4">
                  <c:v>31690</c:v>
                </c:pt>
                <c:pt idx="5">
                  <c:v>33545</c:v>
                </c:pt>
                <c:pt idx="6">
                  <c:v>34534</c:v>
                </c:pt>
                <c:pt idx="7">
                  <c:v>7061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36E3-44DF-AE3C-D44B3D7B1F3C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341450000"/>
        <c:axId val="341448912"/>
      </c:lineChart>
      <c:catAx>
        <c:axId val="34145000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C"/>
          </a:p>
        </c:txPr>
        <c:crossAx val="341448912"/>
        <c:crosses val="autoZero"/>
        <c:auto val="1"/>
        <c:lblAlgn val="ctr"/>
        <c:lblOffset val="100"/>
        <c:noMultiLvlLbl val="0"/>
      </c:catAx>
      <c:valAx>
        <c:axId val="34144891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_(* #,##0_);_(* \(#,##0\);_(* &quot;-&quot;??_);_(@_)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C"/>
          </a:p>
        </c:txPr>
        <c:crossAx val="34145000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C"/>
        </a:p>
      </c:txPr>
    </c:legend>
    <c:plotVisOnly val="1"/>
    <c:dispBlanksAs val="zero"/>
    <c:showDLblsOverMax val="0"/>
    <c:extLst xmlns:c16r2="http://schemas.microsoft.com/office/drawing/2015/06/chart"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C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strRef>
              <c:f>FERROCARR_HIST!$D$46</c:f>
              <c:strCache>
                <c:ptCount val="1"/>
                <c:pt idx="0">
                  <c:v>FILIAL CENTRO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dLbls>
            <c:dLbl>
              <c:idx val="3"/>
              <c:layout>
                <c:manualLayout>
                  <c:x val="6.8855901732889505E-3"/>
                  <c:y val="-4.6940214168224033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0-E212-4EE5-B90C-D66373B6F58B}"/>
                </c:ext>
                <c:ext xmlns:c15="http://schemas.microsoft.com/office/drawing/2012/chart" uri="{CE6537A1-D6FC-4f65-9D91-7224C49458BB}"/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C"/>
              </a:p>
            </c:txPr>
            <c:dLblPos val="b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FERROCARR_HIST!$B$52:$B$55</c:f>
              <c:strCache>
                <c:ptCount val="4"/>
                <c:pt idx="0">
                  <c:v>2017</c:v>
                </c:pt>
                <c:pt idx="1">
                  <c:v>2018</c:v>
                </c:pt>
                <c:pt idx="2">
                  <c:v>2019</c:v>
                </c:pt>
                <c:pt idx="3">
                  <c:v>2020*</c:v>
                </c:pt>
              </c:strCache>
            </c:strRef>
          </c:cat>
          <c:val>
            <c:numRef>
              <c:f>FERROCARR_HIST!$D$52:$D$55</c:f>
              <c:numCache>
                <c:formatCode>#,##0</c:formatCode>
                <c:ptCount val="4"/>
                <c:pt idx="0">
                  <c:v>85528</c:v>
                </c:pt>
                <c:pt idx="1">
                  <c:v>83757</c:v>
                </c:pt>
                <c:pt idx="2">
                  <c:v>78685</c:v>
                </c:pt>
                <c:pt idx="3">
                  <c:v>13547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E212-4EE5-B90C-D66373B6F58B}"/>
            </c:ext>
          </c:extLst>
        </c:ser>
        <c:ser>
          <c:idx val="1"/>
          <c:order val="1"/>
          <c:tx>
            <c:strRef>
              <c:f>FERROCARR_HIST!$E$46</c:f>
              <c:strCache>
                <c:ptCount val="1"/>
                <c:pt idx="0">
                  <c:v>FILIAL LITORAL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dLbls>
            <c:dLbl>
              <c:idx val="3"/>
              <c:layout>
                <c:manualLayout>
                  <c:x val="-1.3201376186625286E-3"/>
                  <c:y val="2.630026711083901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2-E212-4EE5-B90C-D66373B6F58B}"/>
                </c:ext>
                <c:ext xmlns:c15="http://schemas.microsoft.com/office/drawing/2012/chart" uri="{CE6537A1-D6FC-4f65-9D91-7224C49458BB}"/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C"/>
              </a:p>
            </c:txPr>
            <c:dLblPos val="b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FERROCARR_HIST!$B$52:$B$55</c:f>
              <c:strCache>
                <c:ptCount val="4"/>
                <c:pt idx="0">
                  <c:v>2017</c:v>
                </c:pt>
                <c:pt idx="1">
                  <c:v>2018</c:v>
                </c:pt>
                <c:pt idx="2">
                  <c:v>2019</c:v>
                </c:pt>
                <c:pt idx="3">
                  <c:v>2020*</c:v>
                </c:pt>
              </c:strCache>
            </c:strRef>
          </c:cat>
          <c:val>
            <c:numRef>
              <c:f>FERROCARR_HIST!$E$52:$E$55</c:f>
              <c:numCache>
                <c:formatCode>#,##0</c:formatCode>
                <c:ptCount val="4"/>
                <c:pt idx="0">
                  <c:v>8652</c:v>
                </c:pt>
                <c:pt idx="1">
                  <c:v>7523</c:v>
                </c:pt>
                <c:pt idx="2">
                  <c:v>7529</c:v>
                </c:pt>
                <c:pt idx="3">
                  <c:v>1163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E212-4EE5-B90C-D66373B6F58B}"/>
            </c:ext>
          </c:extLst>
        </c:ser>
        <c:ser>
          <c:idx val="2"/>
          <c:order val="2"/>
          <c:tx>
            <c:strRef>
              <c:f>FERROCARR_HIST!$F$46</c:f>
              <c:strCache>
                <c:ptCount val="1"/>
                <c:pt idx="0">
                  <c:v>FILIAL NORTE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dLbls>
            <c:dLbl>
              <c:idx val="3"/>
              <c:layout>
                <c:manualLayout>
                  <c:x val="-1.3189048692780132E-3"/>
                  <c:y val="-2.2187623384906558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4-E212-4EE5-B90C-D66373B6F58B}"/>
                </c:ext>
                <c:ext xmlns:c15="http://schemas.microsoft.com/office/drawing/2012/chart" uri="{CE6537A1-D6FC-4f65-9D91-7224C49458BB}"/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C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FERROCARR_HIST!$B$52:$B$55</c:f>
              <c:strCache>
                <c:ptCount val="4"/>
                <c:pt idx="0">
                  <c:v>2017</c:v>
                </c:pt>
                <c:pt idx="1">
                  <c:v>2018</c:v>
                </c:pt>
                <c:pt idx="2">
                  <c:v>2019</c:v>
                </c:pt>
                <c:pt idx="3">
                  <c:v>2020*</c:v>
                </c:pt>
              </c:strCache>
            </c:strRef>
          </c:cat>
          <c:val>
            <c:numRef>
              <c:f>FERROCARR_HIST!$F$52:$F$55</c:f>
              <c:numCache>
                <c:formatCode>#,##0</c:formatCode>
                <c:ptCount val="4"/>
                <c:pt idx="0">
                  <c:v>6493</c:v>
                </c:pt>
                <c:pt idx="1">
                  <c:v>9078</c:v>
                </c:pt>
                <c:pt idx="2">
                  <c:v>6888</c:v>
                </c:pt>
                <c:pt idx="3">
                  <c:v>1350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E212-4EE5-B90C-D66373B6F58B}"/>
            </c:ext>
          </c:extLst>
        </c:ser>
        <c:ser>
          <c:idx val="3"/>
          <c:order val="3"/>
          <c:tx>
            <c:strRef>
              <c:f>FERROCARR_HIST!$G$46</c:f>
              <c:strCache>
                <c:ptCount val="1"/>
                <c:pt idx="0">
                  <c:v>FILIAR SUR</c:v>
                </c:pt>
              </c:strCache>
            </c:strRef>
          </c:tx>
          <c:spPr>
            <a:ln w="28575" cap="rnd">
              <a:solidFill>
                <a:schemeClr val="accent6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>
                  <a:lumMod val="60000"/>
                </a:schemeClr>
              </a:solidFill>
              <a:ln w="9525">
                <a:solidFill>
                  <a:schemeClr val="accent6">
                    <a:lumMod val="60000"/>
                  </a:schemeClr>
                </a:solidFill>
              </a:ln>
              <a:effectLst/>
            </c:spPr>
          </c:marker>
          <c:dLbls>
            <c:dLbl>
              <c:idx val="3"/>
              <c:layout>
                <c:manualLayout>
                  <c:x val="-1.3124671780476373E-3"/>
                  <c:y val="-3.8373165511211289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6-E212-4EE5-B90C-D66373B6F58B}"/>
                </c:ext>
                <c:ext xmlns:c15="http://schemas.microsoft.com/office/drawing/2012/chart" uri="{CE6537A1-D6FC-4f65-9D91-7224C49458BB}"/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C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FERROCARR_HIST!$B$52:$B$55</c:f>
              <c:strCache>
                <c:ptCount val="4"/>
                <c:pt idx="0">
                  <c:v>2017</c:v>
                </c:pt>
                <c:pt idx="1">
                  <c:v>2018</c:v>
                </c:pt>
                <c:pt idx="2">
                  <c:v>2019</c:v>
                </c:pt>
                <c:pt idx="3">
                  <c:v>2020*</c:v>
                </c:pt>
              </c:strCache>
            </c:strRef>
          </c:cat>
          <c:val>
            <c:numRef>
              <c:f>FERROCARR_HIST!$G$52:$G$55</c:f>
              <c:numCache>
                <c:formatCode>#,##0</c:formatCode>
                <c:ptCount val="4"/>
                <c:pt idx="0">
                  <c:v>14748</c:v>
                </c:pt>
                <c:pt idx="1">
                  <c:v>16639</c:v>
                </c:pt>
                <c:pt idx="2">
                  <c:v>16525</c:v>
                </c:pt>
                <c:pt idx="3">
                  <c:v>3827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212-4EE5-B90C-D66373B6F58B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103682768"/>
        <c:axId val="103683312"/>
      </c:lineChart>
      <c:catAx>
        <c:axId val="10368276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C"/>
          </a:p>
        </c:txPr>
        <c:crossAx val="103683312"/>
        <c:crosses val="autoZero"/>
        <c:auto val="1"/>
        <c:lblAlgn val="ctr"/>
        <c:lblOffset val="100"/>
        <c:noMultiLvlLbl val="0"/>
      </c:catAx>
      <c:valAx>
        <c:axId val="10368331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C"/>
          </a:p>
        </c:txPr>
        <c:crossAx val="10368276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C"/>
        </a:p>
      </c:txPr>
    </c:legend>
    <c:plotVisOnly val="1"/>
    <c:dispBlanksAs val="zero"/>
    <c:showDLblsOverMax val="0"/>
    <c:extLst xmlns:c16r2="http://schemas.microsoft.com/office/drawing/2015/06/chart"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C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strRef>
              <c:f>FERROCARR_HIST!$C$73</c:f>
              <c:strCache>
                <c:ptCount val="1"/>
                <c:pt idx="0">
                  <c:v>Total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dLbls>
            <c:dLbl>
              <c:idx val="3"/>
              <c:layout>
                <c:manualLayout>
                  <c:x val="-8.500653577424043E-3"/>
                  <c:y val="-5.6093173620597882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0-F7C7-4A0F-BBB5-DE33F62A170E}"/>
                </c:ext>
                <c:ext xmlns:c15="http://schemas.microsoft.com/office/drawing/2012/chart" uri="{CE6537A1-D6FC-4f65-9D91-7224C49458BB}"/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C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FERROCARR_HIST!$B$79:$B$82</c:f>
              <c:numCache>
                <c:formatCode>General</c:formatCode>
                <c:ptCount val="4"/>
                <c:pt idx="0">
                  <c:v>2017</c:v>
                </c:pt>
                <c:pt idx="1">
                  <c:v>2018</c:v>
                </c:pt>
                <c:pt idx="2">
                  <c:v>2019</c:v>
                </c:pt>
                <c:pt idx="3">
                  <c:v>2020</c:v>
                </c:pt>
              </c:numCache>
            </c:numRef>
          </c:cat>
          <c:val>
            <c:numRef>
              <c:f>FERROCARR_HIST!$C$79:$C$82</c:f>
              <c:numCache>
                <c:formatCode>#,##0</c:formatCode>
                <c:ptCount val="4"/>
                <c:pt idx="0">
                  <c:v>85528</c:v>
                </c:pt>
                <c:pt idx="1">
                  <c:v>83757</c:v>
                </c:pt>
                <c:pt idx="2">
                  <c:v>78685</c:v>
                </c:pt>
                <c:pt idx="3">
                  <c:v>13547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F7C7-4A0F-BBB5-DE33F62A170E}"/>
            </c:ext>
          </c:extLst>
        </c:ser>
        <c:ser>
          <c:idx val="1"/>
          <c:order val="1"/>
          <c:tx>
            <c:strRef>
              <c:f>FERROCARR_HIST!$D$73</c:f>
              <c:strCache>
                <c:ptCount val="1"/>
                <c:pt idx="0">
                  <c:v>Nacional 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dLbls>
            <c:dLbl>
              <c:idx val="3"/>
              <c:layout>
                <c:manualLayout>
                  <c:x val="-7.9107750698367268E-3"/>
                  <c:y val="-1.4728791099166678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2-F7C7-4A0F-BBB5-DE33F62A170E}"/>
                </c:ext>
                <c:ext xmlns:c15="http://schemas.microsoft.com/office/drawing/2012/chart" uri="{CE6537A1-D6FC-4f65-9D91-7224C49458BB}"/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C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FERROCARR_HIST!$B$79:$B$82</c:f>
              <c:numCache>
                <c:formatCode>General</c:formatCode>
                <c:ptCount val="4"/>
                <c:pt idx="0">
                  <c:v>2017</c:v>
                </c:pt>
                <c:pt idx="1">
                  <c:v>2018</c:v>
                </c:pt>
                <c:pt idx="2">
                  <c:v>2019</c:v>
                </c:pt>
                <c:pt idx="3">
                  <c:v>2020</c:v>
                </c:pt>
              </c:numCache>
            </c:numRef>
          </c:cat>
          <c:val>
            <c:numRef>
              <c:f>FERROCARR_HIST!$D$79:$D$82</c:f>
              <c:numCache>
                <c:formatCode>#,##0</c:formatCode>
                <c:ptCount val="4"/>
                <c:pt idx="0">
                  <c:v>59744</c:v>
                </c:pt>
                <c:pt idx="1">
                  <c:v>57150</c:v>
                </c:pt>
                <c:pt idx="2">
                  <c:v>52599</c:v>
                </c:pt>
                <c:pt idx="3">
                  <c:v>8531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F7C7-4A0F-BBB5-DE33F62A170E}"/>
            </c:ext>
          </c:extLst>
        </c:ser>
        <c:ser>
          <c:idx val="2"/>
          <c:order val="2"/>
          <c:tx>
            <c:strRef>
              <c:f>FERROCARR_HIST!$E$73</c:f>
              <c:strCache>
                <c:ptCount val="1"/>
                <c:pt idx="0">
                  <c:v>Extranjero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dLbls>
            <c:dLbl>
              <c:idx val="3"/>
              <c:layout>
                <c:manualLayout>
                  <c:x val="-7.9107750698367268E-3"/>
                  <c:y val="1.4728791099166463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4-F7C7-4A0F-BBB5-DE33F62A170E}"/>
                </c:ext>
                <c:ext xmlns:c15="http://schemas.microsoft.com/office/drawing/2012/chart" uri="{CE6537A1-D6FC-4f65-9D91-7224C49458BB}"/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C"/>
              </a:p>
            </c:txPr>
            <c:dLblPos val="b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FERROCARR_HIST!$B$79:$B$82</c:f>
              <c:numCache>
                <c:formatCode>General</c:formatCode>
                <c:ptCount val="4"/>
                <c:pt idx="0">
                  <c:v>2017</c:v>
                </c:pt>
                <c:pt idx="1">
                  <c:v>2018</c:v>
                </c:pt>
                <c:pt idx="2">
                  <c:v>2019</c:v>
                </c:pt>
                <c:pt idx="3">
                  <c:v>2020</c:v>
                </c:pt>
              </c:numCache>
            </c:numRef>
          </c:cat>
          <c:val>
            <c:numRef>
              <c:f>FERROCARR_HIST!$E$79:$E$82</c:f>
              <c:numCache>
                <c:formatCode>#,##0</c:formatCode>
                <c:ptCount val="4"/>
                <c:pt idx="0">
                  <c:v>24799</c:v>
                </c:pt>
                <c:pt idx="1">
                  <c:v>25369</c:v>
                </c:pt>
                <c:pt idx="2">
                  <c:v>26086</c:v>
                </c:pt>
                <c:pt idx="3">
                  <c:v>4832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F7C7-4A0F-BBB5-DE33F62A170E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103682224"/>
        <c:axId val="103678960"/>
      </c:lineChart>
      <c:catAx>
        <c:axId val="10368222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C"/>
          </a:p>
        </c:txPr>
        <c:crossAx val="103678960"/>
        <c:crosses val="autoZero"/>
        <c:auto val="1"/>
        <c:lblAlgn val="ctr"/>
        <c:lblOffset val="100"/>
        <c:noMultiLvlLbl val="0"/>
      </c:catAx>
      <c:valAx>
        <c:axId val="1036789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C"/>
          </a:p>
        </c:txPr>
        <c:crossAx val="10368222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C"/>
        </a:p>
      </c:txPr>
    </c:legend>
    <c:plotVisOnly val="1"/>
    <c:dispBlanksAs val="zero"/>
    <c:showDLblsOverMax val="0"/>
    <c:extLst xmlns:c16r2="http://schemas.microsoft.com/office/drawing/2015/06/chart"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C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strRef>
              <c:f>FERROCARR_HIST!$C$73</c:f>
              <c:strCache>
                <c:ptCount val="1"/>
                <c:pt idx="0">
                  <c:v>Total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C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FERROCARR_HIST!$B$92:$B$95</c:f>
              <c:numCache>
                <c:formatCode>General</c:formatCode>
                <c:ptCount val="4"/>
                <c:pt idx="0">
                  <c:v>2017</c:v>
                </c:pt>
                <c:pt idx="1">
                  <c:v>2018</c:v>
                </c:pt>
                <c:pt idx="2">
                  <c:v>2019</c:v>
                </c:pt>
                <c:pt idx="3">
                  <c:v>2020</c:v>
                </c:pt>
              </c:numCache>
            </c:numRef>
          </c:cat>
          <c:val>
            <c:numRef>
              <c:f>FERROCARR_HIST!$C$92:$C$95</c:f>
              <c:numCache>
                <c:formatCode>#,##0</c:formatCode>
                <c:ptCount val="4"/>
                <c:pt idx="0">
                  <c:v>8652</c:v>
                </c:pt>
                <c:pt idx="1">
                  <c:v>7523</c:v>
                </c:pt>
                <c:pt idx="2">
                  <c:v>7529</c:v>
                </c:pt>
                <c:pt idx="3">
                  <c:v>1163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1284-494C-9F27-40F776B3C40E}"/>
            </c:ext>
          </c:extLst>
        </c:ser>
        <c:ser>
          <c:idx val="1"/>
          <c:order val="1"/>
          <c:tx>
            <c:strRef>
              <c:f>FERROCARR_HIST!$D$73</c:f>
              <c:strCache>
                <c:ptCount val="1"/>
                <c:pt idx="0">
                  <c:v>Nacional 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C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FERROCARR_HIST!$B$92:$B$95</c:f>
              <c:numCache>
                <c:formatCode>General</c:formatCode>
                <c:ptCount val="4"/>
                <c:pt idx="0">
                  <c:v>2017</c:v>
                </c:pt>
                <c:pt idx="1">
                  <c:v>2018</c:v>
                </c:pt>
                <c:pt idx="2">
                  <c:v>2019</c:v>
                </c:pt>
                <c:pt idx="3">
                  <c:v>2020</c:v>
                </c:pt>
              </c:numCache>
            </c:numRef>
          </c:cat>
          <c:val>
            <c:numRef>
              <c:f>FERROCARR_HIST!$D$92:$D$95</c:f>
              <c:numCache>
                <c:formatCode>#,##0</c:formatCode>
                <c:ptCount val="4"/>
                <c:pt idx="0">
                  <c:v>7611</c:v>
                </c:pt>
                <c:pt idx="1">
                  <c:v>6366</c:v>
                </c:pt>
                <c:pt idx="2">
                  <c:v>6174</c:v>
                </c:pt>
                <c:pt idx="3">
                  <c:v>899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1284-494C-9F27-40F776B3C40E}"/>
            </c:ext>
          </c:extLst>
        </c:ser>
        <c:ser>
          <c:idx val="2"/>
          <c:order val="2"/>
          <c:tx>
            <c:strRef>
              <c:f>FERROCARR_HIST!$E$73</c:f>
              <c:strCache>
                <c:ptCount val="1"/>
                <c:pt idx="0">
                  <c:v>Extranjero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C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FERROCARR_HIST!$B$92:$B$95</c:f>
              <c:numCache>
                <c:formatCode>General</c:formatCode>
                <c:ptCount val="4"/>
                <c:pt idx="0">
                  <c:v>2017</c:v>
                </c:pt>
                <c:pt idx="1">
                  <c:v>2018</c:v>
                </c:pt>
                <c:pt idx="2">
                  <c:v>2019</c:v>
                </c:pt>
                <c:pt idx="3">
                  <c:v>2020</c:v>
                </c:pt>
              </c:numCache>
            </c:numRef>
          </c:cat>
          <c:val>
            <c:numRef>
              <c:f>FERROCARR_HIST!$E$92:$E$95</c:f>
              <c:numCache>
                <c:formatCode>#,##0</c:formatCode>
                <c:ptCount val="4"/>
                <c:pt idx="0">
                  <c:v>1014</c:v>
                </c:pt>
                <c:pt idx="1">
                  <c:v>1017</c:v>
                </c:pt>
                <c:pt idx="2">
                  <c:v>1355</c:v>
                </c:pt>
                <c:pt idx="3">
                  <c:v>264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1284-494C-9F27-40F776B3C40E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103684400"/>
        <c:axId val="103680592"/>
      </c:lineChart>
      <c:catAx>
        <c:axId val="10368440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C"/>
          </a:p>
        </c:txPr>
        <c:crossAx val="103680592"/>
        <c:crosses val="autoZero"/>
        <c:auto val="1"/>
        <c:lblAlgn val="ctr"/>
        <c:lblOffset val="100"/>
        <c:noMultiLvlLbl val="0"/>
      </c:catAx>
      <c:valAx>
        <c:axId val="1036805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C"/>
          </a:p>
        </c:txPr>
        <c:crossAx val="10368440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C"/>
        </a:p>
      </c:txPr>
    </c:legend>
    <c:plotVisOnly val="1"/>
    <c:dispBlanksAs val="zero"/>
    <c:showDLblsOverMax val="0"/>
    <c:extLst xmlns:c16r2="http://schemas.microsoft.com/office/drawing/2015/06/chart"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C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strRef>
              <c:f>FERROCARR_HIST!$C$73</c:f>
              <c:strCache>
                <c:ptCount val="1"/>
                <c:pt idx="0">
                  <c:v>Total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dLbls>
            <c:dLbl>
              <c:idx val="2"/>
              <c:layout>
                <c:manualLayout>
                  <c:x val="-1.4221892288010685E-2"/>
                  <c:y val="-6.1283218905457459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0-5EE6-4E14-B03B-0687EB53A658}"/>
                </c:ext>
                <c:ext xmlns:c15="http://schemas.microsoft.com/office/drawing/2012/chart" uri="{CE6537A1-D6FC-4f65-9D91-7224C49458BB}"/>
              </c:extLst>
            </c:dLbl>
            <c:dLbl>
              <c:idx val="3"/>
              <c:layout>
                <c:manualLayout>
                  <c:x val="-1.6327267476644841E-2"/>
                  <c:y val="-9.3562961765534303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1-5EE6-4E14-B03B-0687EB53A658}"/>
                </c:ext>
                <c:ext xmlns:c15="http://schemas.microsoft.com/office/drawing/2012/chart" uri="{CE6537A1-D6FC-4f65-9D91-7224C49458BB}"/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C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FERROCARR_HIST!$B$105:$B$108</c:f>
              <c:numCache>
                <c:formatCode>General</c:formatCode>
                <c:ptCount val="4"/>
                <c:pt idx="0">
                  <c:v>2017</c:v>
                </c:pt>
                <c:pt idx="1">
                  <c:v>2018</c:v>
                </c:pt>
                <c:pt idx="2">
                  <c:v>2019</c:v>
                </c:pt>
                <c:pt idx="3">
                  <c:v>2020</c:v>
                </c:pt>
              </c:numCache>
            </c:numRef>
          </c:cat>
          <c:val>
            <c:numRef>
              <c:f>FERROCARR_HIST!$C$105:$C$108</c:f>
              <c:numCache>
                <c:formatCode>#,##0</c:formatCode>
                <c:ptCount val="4"/>
                <c:pt idx="0">
                  <c:v>6493</c:v>
                </c:pt>
                <c:pt idx="1">
                  <c:v>9078</c:v>
                </c:pt>
                <c:pt idx="2">
                  <c:v>6888</c:v>
                </c:pt>
                <c:pt idx="3">
                  <c:v>1350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5EE6-4E14-B03B-0687EB53A658}"/>
            </c:ext>
          </c:extLst>
        </c:ser>
        <c:ser>
          <c:idx val="1"/>
          <c:order val="1"/>
          <c:tx>
            <c:strRef>
              <c:f>FERROCARR_HIST!$D$73</c:f>
              <c:strCache>
                <c:ptCount val="1"/>
                <c:pt idx="0">
                  <c:v>Nacional 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dLbls>
            <c:dLbl>
              <c:idx val="0"/>
              <c:layout>
                <c:manualLayout>
                  <c:x val="-3.9486394551620584E-2"/>
                  <c:y val="-4.191537318941143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3-5EE6-4E14-B03B-0687EB53A658}"/>
                </c:ext>
                <c:ext xmlns:c15="http://schemas.microsoft.com/office/drawing/2012/chart" uri="{CE6537A1-D6FC-4f65-9D91-7224C49458BB}"/>
              </c:extLst>
            </c:dLbl>
            <c:dLbl>
              <c:idx val="1"/>
              <c:layout>
                <c:manualLayout>
                  <c:x val="-3.948639455162057E-2"/>
                  <c:y val="-4.191537318941143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4-5EE6-4E14-B03B-0687EB53A658}"/>
                </c:ext>
                <c:ext xmlns:c15="http://schemas.microsoft.com/office/drawing/2012/chart" uri="{CE6537A1-D6FC-4f65-9D91-7224C49458BB}"/>
              </c:extLst>
            </c:dLbl>
            <c:dLbl>
              <c:idx val="2"/>
              <c:layout>
                <c:manualLayout>
                  <c:x val="-4.3697144928888883E-2"/>
                  <c:y val="-5.4827270333442119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5-5EE6-4E14-B03B-0687EB53A658}"/>
                </c:ext>
                <c:ext xmlns:c15="http://schemas.microsoft.com/office/drawing/2012/chart" uri="{CE6537A1-D6FC-4f65-9D91-7224C49458BB}"/>
              </c:extLst>
            </c:dLbl>
            <c:dLbl>
              <c:idx val="3"/>
              <c:layout>
                <c:manualLayout>
                  <c:x val="-7.1582756413561338E-4"/>
                  <c:y val="-9.5205319388840959E-3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6-5EE6-4E14-B03B-0687EB53A658}"/>
                </c:ext>
                <c:ext xmlns:c15="http://schemas.microsoft.com/office/drawing/2012/chart" uri="{CE6537A1-D6FC-4f65-9D91-7224C49458BB}"/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C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FERROCARR_HIST!$B$105:$B$108</c:f>
              <c:numCache>
                <c:formatCode>General</c:formatCode>
                <c:ptCount val="4"/>
                <c:pt idx="0">
                  <c:v>2017</c:v>
                </c:pt>
                <c:pt idx="1">
                  <c:v>2018</c:v>
                </c:pt>
                <c:pt idx="2">
                  <c:v>2019</c:v>
                </c:pt>
                <c:pt idx="3">
                  <c:v>2020</c:v>
                </c:pt>
              </c:numCache>
            </c:numRef>
          </c:cat>
          <c:val>
            <c:numRef>
              <c:f>FERROCARR_HIST!$D$105:$D$108</c:f>
              <c:numCache>
                <c:formatCode>#,##0</c:formatCode>
                <c:ptCount val="4"/>
                <c:pt idx="0">
                  <c:v>5153</c:v>
                </c:pt>
                <c:pt idx="1">
                  <c:v>7235</c:v>
                </c:pt>
                <c:pt idx="2">
                  <c:v>5479</c:v>
                </c:pt>
                <c:pt idx="3">
                  <c:v>998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5EE6-4E14-B03B-0687EB53A658}"/>
            </c:ext>
          </c:extLst>
        </c:ser>
        <c:ser>
          <c:idx val="2"/>
          <c:order val="2"/>
          <c:tx>
            <c:strRef>
              <c:f>FERROCARR_HIST!$E$73</c:f>
              <c:strCache>
                <c:ptCount val="1"/>
                <c:pt idx="0">
                  <c:v>Extranjero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dLbls>
            <c:dLbl>
              <c:idx val="3"/>
              <c:layout>
                <c:manualLayout>
                  <c:x val="-2.8212027527697702E-3"/>
                  <c:y val="1.630323339110016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8-5EE6-4E14-B03B-0687EB53A658}"/>
                </c:ext>
                <c:ext xmlns:c15="http://schemas.microsoft.com/office/drawing/2012/chart" uri="{CE6537A1-D6FC-4f65-9D91-7224C49458BB}"/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C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FERROCARR_HIST!$B$105:$B$108</c:f>
              <c:numCache>
                <c:formatCode>General</c:formatCode>
                <c:ptCount val="4"/>
                <c:pt idx="0">
                  <c:v>2017</c:v>
                </c:pt>
                <c:pt idx="1">
                  <c:v>2018</c:v>
                </c:pt>
                <c:pt idx="2">
                  <c:v>2019</c:v>
                </c:pt>
                <c:pt idx="3">
                  <c:v>2020</c:v>
                </c:pt>
              </c:numCache>
            </c:numRef>
          </c:cat>
          <c:val>
            <c:numRef>
              <c:f>FERROCARR_HIST!$E$105:$E$108</c:f>
              <c:numCache>
                <c:formatCode>#,##0</c:formatCode>
                <c:ptCount val="4"/>
                <c:pt idx="0">
                  <c:v>1262</c:v>
                </c:pt>
                <c:pt idx="1">
                  <c:v>1843</c:v>
                </c:pt>
                <c:pt idx="2">
                  <c:v>1409</c:v>
                </c:pt>
                <c:pt idx="3">
                  <c:v>352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5EE6-4E14-B03B-0687EB53A658}"/>
            </c:ext>
          </c:extLst>
        </c:ser>
        <c:dLbls>
          <c:dLblPos val="t"/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103681680"/>
        <c:axId val="465896304"/>
      </c:lineChart>
      <c:catAx>
        <c:axId val="10368168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C"/>
          </a:p>
        </c:txPr>
        <c:crossAx val="465896304"/>
        <c:crosses val="autoZero"/>
        <c:auto val="1"/>
        <c:lblAlgn val="ctr"/>
        <c:lblOffset val="100"/>
        <c:noMultiLvlLbl val="0"/>
      </c:catAx>
      <c:valAx>
        <c:axId val="46589630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C"/>
          </a:p>
        </c:txPr>
        <c:crossAx val="10368168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C"/>
        </a:p>
      </c:txPr>
    </c:legend>
    <c:plotVisOnly val="1"/>
    <c:dispBlanksAs val="zero"/>
    <c:showDLblsOverMax val="0"/>
    <c:extLst xmlns:c16r2="http://schemas.microsoft.com/office/drawing/2015/06/chart"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C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strRef>
              <c:f>FERROCARR_HIST!$C$73</c:f>
              <c:strCache>
                <c:ptCount val="1"/>
                <c:pt idx="0">
                  <c:v>Total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dLbls>
            <c:dLbl>
              <c:idx val="3"/>
              <c:layout>
                <c:manualLayout>
                  <c:x val="-7.9057667221082133E-3"/>
                  <c:y val="-2.9003461301691465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0-5750-453F-AFB1-2F6A600F9762}"/>
                </c:ext>
                <c:ext xmlns:c15="http://schemas.microsoft.com/office/drawing/2012/chart" uri="{CE6537A1-D6FC-4f65-9D91-7224C49458BB}"/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C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FERROCARR_HIST!$B$118:$B$121</c:f>
              <c:numCache>
                <c:formatCode>General</c:formatCode>
                <c:ptCount val="4"/>
                <c:pt idx="0">
                  <c:v>2017</c:v>
                </c:pt>
                <c:pt idx="1">
                  <c:v>2018</c:v>
                </c:pt>
                <c:pt idx="2">
                  <c:v>2019</c:v>
                </c:pt>
                <c:pt idx="3">
                  <c:v>2020</c:v>
                </c:pt>
              </c:numCache>
            </c:numRef>
          </c:cat>
          <c:val>
            <c:numRef>
              <c:f>FERROCARR_HIST!$C$118:$C$121</c:f>
              <c:numCache>
                <c:formatCode>#,##0</c:formatCode>
                <c:ptCount val="4"/>
                <c:pt idx="0">
                  <c:v>14748</c:v>
                </c:pt>
                <c:pt idx="1">
                  <c:v>16639</c:v>
                </c:pt>
                <c:pt idx="2">
                  <c:v>16525</c:v>
                </c:pt>
                <c:pt idx="3">
                  <c:v>3827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5750-453F-AFB1-2F6A600F9762}"/>
            </c:ext>
          </c:extLst>
        </c:ser>
        <c:ser>
          <c:idx val="1"/>
          <c:order val="1"/>
          <c:tx>
            <c:strRef>
              <c:f>FERROCARR_HIST!$D$73</c:f>
              <c:strCache>
                <c:ptCount val="1"/>
                <c:pt idx="0">
                  <c:v>Nacional 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dLbls>
            <c:dLbl>
              <c:idx val="3"/>
              <c:layout>
                <c:manualLayout>
                  <c:x val="-7.9057667221082133E-3"/>
                  <c:y val="-9.6356254311376847E-3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2-5750-453F-AFB1-2F6A600F9762}"/>
                </c:ext>
                <c:ext xmlns:c15="http://schemas.microsoft.com/office/drawing/2012/chart" uri="{CE6537A1-D6FC-4f65-9D91-7224C49458BB}"/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C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FERROCARR_HIST!$B$118:$B$121</c:f>
              <c:numCache>
                <c:formatCode>General</c:formatCode>
                <c:ptCount val="4"/>
                <c:pt idx="0">
                  <c:v>2017</c:v>
                </c:pt>
                <c:pt idx="1">
                  <c:v>2018</c:v>
                </c:pt>
                <c:pt idx="2">
                  <c:v>2019</c:v>
                </c:pt>
                <c:pt idx="3">
                  <c:v>2020</c:v>
                </c:pt>
              </c:numCache>
            </c:numRef>
          </c:cat>
          <c:val>
            <c:numRef>
              <c:f>FERROCARR_HIST!$D$118:$D$121</c:f>
              <c:numCache>
                <c:formatCode>#,##0</c:formatCode>
                <c:ptCount val="4"/>
                <c:pt idx="0">
                  <c:v>10098</c:v>
                </c:pt>
                <c:pt idx="1">
                  <c:v>11257</c:v>
                </c:pt>
                <c:pt idx="2">
                  <c:v>10841</c:v>
                </c:pt>
                <c:pt idx="3">
                  <c:v>2201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5750-453F-AFB1-2F6A600F9762}"/>
            </c:ext>
          </c:extLst>
        </c:ser>
        <c:ser>
          <c:idx val="2"/>
          <c:order val="2"/>
          <c:tx>
            <c:strRef>
              <c:f>FERROCARR_HIST!$E$73</c:f>
              <c:strCache>
                <c:ptCount val="1"/>
                <c:pt idx="0">
                  <c:v>Extranjero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dLbls>
            <c:dLbl>
              <c:idx val="3"/>
              <c:layout>
                <c:manualLayout>
                  <c:x val="-1.6327267476644841E-2"/>
                  <c:y val="4.8467882180523482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4-5750-453F-AFB1-2F6A600F9762}"/>
                </c:ext>
                <c:ext xmlns:c15="http://schemas.microsoft.com/office/drawing/2012/chart" uri="{CE6537A1-D6FC-4f65-9D91-7224C49458BB}"/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C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FERROCARR_HIST!$B$118:$B$121</c:f>
              <c:numCache>
                <c:formatCode>General</c:formatCode>
                <c:ptCount val="4"/>
                <c:pt idx="0">
                  <c:v>2017</c:v>
                </c:pt>
                <c:pt idx="1">
                  <c:v>2018</c:v>
                </c:pt>
                <c:pt idx="2">
                  <c:v>2019</c:v>
                </c:pt>
                <c:pt idx="3">
                  <c:v>2020</c:v>
                </c:pt>
              </c:numCache>
            </c:numRef>
          </c:cat>
          <c:val>
            <c:numRef>
              <c:f>FERROCARR_HIST!$E$118:$E$121</c:f>
              <c:numCache>
                <c:formatCode>#,##0</c:formatCode>
                <c:ptCount val="4"/>
                <c:pt idx="0">
                  <c:v>4615</c:v>
                </c:pt>
                <c:pt idx="1">
                  <c:v>5316</c:v>
                </c:pt>
                <c:pt idx="2">
                  <c:v>5684</c:v>
                </c:pt>
                <c:pt idx="3">
                  <c:v>1613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5750-453F-AFB1-2F6A600F9762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465895760"/>
        <c:axId val="465897392"/>
      </c:lineChart>
      <c:catAx>
        <c:axId val="46589576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C"/>
          </a:p>
        </c:txPr>
        <c:crossAx val="465897392"/>
        <c:crosses val="autoZero"/>
        <c:auto val="1"/>
        <c:lblAlgn val="ctr"/>
        <c:lblOffset val="100"/>
        <c:noMultiLvlLbl val="0"/>
      </c:catAx>
      <c:valAx>
        <c:axId val="4658973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C"/>
          </a:p>
        </c:txPr>
        <c:crossAx val="46589576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C"/>
        </a:p>
      </c:txPr>
    </c:legend>
    <c:plotVisOnly val="1"/>
    <c:dispBlanksAs val="zero"/>
    <c:showDLblsOverMax val="0"/>
    <c:extLst xmlns:c16r2="http://schemas.microsoft.com/office/drawing/2015/06/chart"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C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FERROCARR_HIST!$C$127</c:f>
              <c:strCache>
                <c:ptCount val="1"/>
                <c:pt idx="0">
                  <c:v>Uso de transporte ferroviario por pasajeros extranjeros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C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FERROCARR_HIST!$B$128:$B$135</c:f>
              <c:numCache>
                <c:formatCode>General</c:formatCode>
                <c:ptCount val="8"/>
                <c:pt idx="0">
                  <c:v>2013</c:v>
                </c:pt>
                <c:pt idx="1">
                  <c:v>2014</c:v>
                </c:pt>
                <c:pt idx="2">
                  <c:v>2015</c:v>
                </c:pt>
                <c:pt idx="3">
                  <c:v>2016</c:v>
                </c:pt>
                <c:pt idx="4">
                  <c:v>2017</c:v>
                </c:pt>
                <c:pt idx="5">
                  <c:v>2018</c:v>
                </c:pt>
                <c:pt idx="6">
                  <c:v>2019</c:v>
                </c:pt>
                <c:pt idx="7">
                  <c:v>2020</c:v>
                </c:pt>
              </c:numCache>
            </c:numRef>
          </c:cat>
          <c:val>
            <c:numRef>
              <c:f>FERROCARR_HIST!$C$128:$C$135</c:f>
              <c:numCache>
                <c:formatCode>_(* #,##0_);_(* \(#,##0\);_(* "-"??_);_(@_)</c:formatCode>
                <c:ptCount val="8"/>
                <c:pt idx="0">
                  <c:v>32</c:v>
                </c:pt>
                <c:pt idx="1">
                  <c:v>28</c:v>
                </c:pt>
                <c:pt idx="2">
                  <c:v>30</c:v>
                </c:pt>
                <c:pt idx="3">
                  <c:v>32</c:v>
                </c:pt>
                <c:pt idx="4">
                  <c:v>25.610481467353701</c:v>
                </c:pt>
                <c:pt idx="5">
                  <c:v>17.393337799412219</c:v>
                </c:pt>
                <c:pt idx="6">
                  <c:v>25.099955736743375</c:v>
                </c:pt>
                <c:pt idx="7">
                  <c:v>33.818669476507495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3E56-4E70-BB24-8F0FAAC7E610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75"/>
        <c:axId val="465899568"/>
        <c:axId val="465895216"/>
      </c:barChart>
      <c:catAx>
        <c:axId val="46589956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C"/>
          </a:p>
        </c:txPr>
        <c:crossAx val="465895216"/>
        <c:crosses val="autoZero"/>
        <c:auto val="1"/>
        <c:lblAlgn val="ctr"/>
        <c:lblOffset val="100"/>
        <c:noMultiLvlLbl val="0"/>
      </c:catAx>
      <c:valAx>
        <c:axId val="465895216"/>
        <c:scaling>
          <c:orientation val="minMax"/>
        </c:scaling>
        <c:delete val="0"/>
        <c:axPos val="l"/>
        <c:numFmt formatCode="_(* #,##0_);_(* \(#,##0\);_(* &quot;-&quot;??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C"/>
          </a:p>
        </c:txPr>
        <c:crossAx val="46589956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C"/>
        </a:p>
      </c:txPr>
    </c:legend>
    <c:plotVisOnly val="1"/>
    <c:dispBlanksAs val="gap"/>
    <c:showDLblsOverMax val="0"/>
    <c:extLst xmlns:c16r2="http://schemas.microsoft.com/office/drawing/2015/06/chart"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C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MARIT_HIST!$A$9</c:f>
              <c:strCache>
                <c:ptCount val="1"/>
                <c:pt idx="0">
                  <c:v>TOTAL</c:v>
                </c:pt>
              </c:strCache>
            </c:strRef>
          </c:tx>
          <c:spPr>
            <a:solidFill>
              <a:schemeClr val="accent5">
                <a:lumMod val="40000"/>
                <a:lumOff val="60000"/>
              </a:schemeClr>
            </a:solidFill>
            <a:ln>
              <a:noFill/>
            </a:ln>
            <a:effectLst/>
          </c:spPr>
          <c:invertIfNegative val="0"/>
          <c:dPt>
            <c:idx val="7"/>
            <c:invertIfNegative val="0"/>
            <c:bubble3D val="0"/>
            <c:spPr>
              <a:solidFill>
                <a:schemeClr val="accent5">
                  <a:lumMod val="40000"/>
                  <a:lumOff val="60000"/>
                </a:schemeClr>
              </a:solidFill>
              <a:ln>
                <a:noFill/>
              </a:ln>
              <a:effectLst/>
            </c:spPr>
          </c:dPt>
          <c:dPt>
            <c:idx val="9"/>
            <c:invertIfNegative val="0"/>
            <c:bubble3D val="0"/>
            <c:spPr>
              <a:solidFill>
                <a:srgbClr val="BDD7EE"/>
              </a:solidFill>
              <a:ln>
                <a:noFill/>
              </a:ln>
              <a:effectLst/>
            </c:spPr>
          </c:dPt>
          <c:dPt>
            <c:idx val="10"/>
            <c:invertIfNegative val="0"/>
            <c:bubble3D val="0"/>
            <c:spPr>
              <a:solidFill>
                <a:srgbClr val="2E75B6"/>
              </a:solidFill>
              <a:ln>
                <a:noFill/>
              </a:ln>
              <a:effectLst/>
            </c:spPr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5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Century Gothic" panose="020B0502020202020204" pitchFamily="34" charset="0"/>
                    <a:ea typeface="+mn-ea"/>
                    <a:cs typeface="+mn-cs"/>
                  </a:defRPr>
                </a:pPr>
                <a:endParaRPr lang="es-EC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MARIT_HIST!$F$8:$P$8</c:f>
              <c:numCache>
                <c:formatCode>General</c:formatCode>
                <c:ptCount val="11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  <c:pt idx="5">
                  <c:v>2019</c:v>
                </c:pt>
                <c:pt idx="6">
                  <c:v>2020</c:v>
                </c:pt>
                <c:pt idx="7">
                  <c:v>2021</c:v>
                </c:pt>
                <c:pt idx="8">
                  <c:v>2022</c:v>
                </c:pt>
                <c:pt idx="9">
                  <c:v>2023</c:v>
                </c:pt>
                <c:pt idx="10">
                  <c:v>2024</c:v>
                </c:pt>
              </c:numCache>
            </c:numRef>
          </c:cat>
          <c:val>
            <c:numRef>
              <c:f>MARIT_HIST!$F$9:$P$9</c:f>
              <c:numCache>
                <c:formatCode>_(* #,##0_);_(* \(#,##0\);_(* "-"??_);_(@_)</c:formatCode>
                <c:ptCount val="11"/>
                <c:pt idx="0">
                  <c:v>3630</c:v>
                </c:pt>
                <c:pt idx="1">
                  <c:v>3645</c:v>
                </c:pt>
                <c:pt idx="2">
                  <c:v>3590</c:v>
                </c:pt>
                <c:pt idx="3">
                  <c:v>3426</c:v>
                </c:pt>
                <c:pt idx="4">
                  <c:v>3754</c:v>
                </c:pt>
                <c:pt idx="5">
                  <c:v>3856</c:v>
                </c:pt>
                <c:pt idx="6">
                  <c:v>3386</c:v>
                </c:pt>
                <c:pt idx="7">
                  <c:v>3550</c:v>
                </c:pt>
                <c:pt idx="8">
                  <c:v>3589</c:v>
                </c:pt>
                <c:pt idx="9">
                  <c:v>3742</c:v>
                </c:pt>
                <c:pt idx="10">
                  <c:v>3489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7A3D-46D3-A300-E9510FB7533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"/>
        <c:overlap val="-27"/>
        <c:axId val="465897936"/>
        <c:axId val="465900656"/>
      </c:barChart>
      <c:catAx>
        <c:axId val="46589793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5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Century Gothic" panose="020B0502020202020204" pitchFamily="34" charset="0"/>
                <a:ea typeface="+mn-ea"/>
                <a:cs typeface="+mn-cs"/>
              </a:defRPr>
            </a:pPr>
            <a:endParaRPr lang="es-EC"/>
          </a:p>
        </c:txPr>
        <c:crossAx val="465900656"/>
        <c:crosses val="autoZero"/>
        <c:auto val="1"/>
        <c:lblAlgn val="ctr"/>
        <c:lblOffset val="100"/>
        <c:noMultiLvlLbl val="0"/>
      </c:catAx>
      <c:valAx>
        <c:axId val="465900656"/>
        <c:scaling>
          <c:orientation val="minMax"/>
        </c:scaling>
        <c:delete val="1"/>
        <c:axPos val="l"/>
        <c:numFmt formatCode="_(* #,##0_);_(* \(#,##0\);_(* &quot;-&quot;??_);_(@_)" sourceLinked="1"/>
        <c:majorTickMark val="none"/>
        <c:minorTickMark val="none"/>
        <c:tickLblPos val="nextTo"/>
        <c:crossAx val="46589793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C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5">
                <a:lumMod val="40000"/>
                <a:lumOff val="60000"/>
              </a:schemeClr>
            </a:solidFill>
            <a:ln>
              <a:noFill/>
            </a:ln>
            <a:effectLst/>
          </c:spPr>
          <c:invertIfNegative val="0"/>
          <c:dPt>
            <c:idx val="7"/>
            <c:invertIfNegative val="0"/>
            <c:bubble3D val="0"/>
            <c:spPr>
              <a:solidFill>
                <a:schemeClr val="accent5">
                  <a:lumMod val="40000"/>
                  <a:lumOff val="60000"/>
                </a:schemeClr>
              </a:solidFill>
              <a:ln>
                <a:noFill/>
              </a:ln>
              <a:effectLst/>
            </c:spPr>
          </c:dPt>
          <c:dPt>
            <c:idx val="9"/>
            <c:invertIfNegative val="0"/>
            <c:bubble3D val="0"/>
            <c:spPr>
              <a:solidFill>
                <a:srgbClr val="BDD7EE"/>
              </a:solidFill>
              <a:ln>
                <a:noFill/>
              </a:ln>
              <a:effectLst/>
            </c:spPr>
          </c:dPt>
          <c:dPt>
            <c:idx val="10"/>
            <c:invertIfNegative val="0"/>
            <c:bubble3D val="0"/>
            <c:spPr>
              <a:solidFill>
                <a:srgbClr val="2E75B6"/>
              </a:solidFill>
              <a:ln>
                <a:noFill/>
              </a:ln>
              <a:effectLst/>
            </c:spPr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5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Century Gothic" panose="020B0502020202020204" pitchFamily="34" charset="0"/>
                    <a:ea typeface="+mn-ea"/>
                    <a:cs typeface="+mn-cs"/>
                  </a:defRPr>
                </a:pPr>
                <a:endParaRPr lang="es-EC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MARIT_HIST!$F$38:$P$38</c:f>
              <c:numCache>
                <c:formatCode>General</c:formatCode>
                <c:ptCount val="11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  <c:pt idx="5">
                  <c:v>2019</c:v>
                </c:pt>
                <c:pt idx="6">
                  <c:v>2020</c:v>
                </c:pt>
                <c:pt idx="7">
                  <c:v>2021</c:v>
                </c:pt>
                <c:pt idx="8">
                  <c:v>2022</c:v>
                </c:pt>
                <c:pt idx="9">
                  <c:v>2023</c:v>
                </c:pt>
                <c:pt idx="10">
                  <c:v>2024</c:v>
                </c:pt>
              </c:numCache>
            </c:numRef>
          </c:cat>
          <c:val>
            <c:numRef>
              <c:f>MARIT_HIST!$F$39:$P$39</c:f>
              <c:numCache>
                <c:formatCode>_(* #,##0_);_(* \(#,##0\);_(* "-"??_);_(@_)</c:formatCode>
                <c:ptCount val="11"/>
                <c:pt idx="0">
                  <c:v>20299.495999999999</c:v>
                </c:pt>
                <c:pt idx="1">
                  <c:v>18579.300000000003</c:v>
                </c:pt>
                <c:pt idx="2">
                  <c:v>18057.536949999998</c:v>
                </c:pt>
                <c:pt idx="3">
                  <c:v>21169.137181530001</c:v>
                </c:pt>
                <c:pt idx="4">
                  <c:v>23293.46185</c:v>
                </c:pt>
                <c:pt idx="5">
                  <c:v>23434.329999173366</c:v>
                </c:pt>
                <c:pt idx="6">
                  <c:v>22947.714078520767</c:v>
                </c:pt>
                <c:pt idx="7">
                  <c:v>19306.576995057956</c:v>
                </c:pt>
                <c:pt idx="8">
                  <c:v>20958.513565253023</c:v>
                </c:pt>
                <c:pt idx="9">
                  <c:v>20797.341</c:v>
                </c:pt>
                <c:pt idx="10">
                  <c:v>21261.22557283819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0CEE-4BD4-99E0-11FF135DC57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"/>
        <c:overlap val="-27"/>
        <c:axId val="465267888"/>
        <c:axId val="465273328"/>
      </c:barChart>
      <c:catAx>
        <c:axId val="46526788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5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Century Gothic" panose="020B0502020202020204" pitchFamily="34" charset="0"/>
                <a:ea typeface="+mn-ea"/>
                <a:cs typeface="+mn-cs"/>
              </a:defRPr>
            </a:pPr>
            <a:endParaRPr lang="es-EC"/>
          </a:p>
        </c:txPr>
        <c:crossAx val="465273328"/>
        <c:crosses val="autoZero"/>
        <c:auto val="1"/>
        <c:lblAlgn val="ctr"/>
        <c:lblOffset val="100"/>
        <c:noMultiLvlLbl val="0"/>
      </c:catAx>
      <c:valAx>
        <c:axId val="465273328"/>
        <c:scaling>
          <c:orientation val="minMax"/>
        </c:scaling>
        <c:delete val="1"/>
        <c:axPos val="l"/>
        <c:numFmt formatCode="_(* #,##0_);_(* \(#,##0\);_(* &quot;-&quot;??_);_(@_)" sourceLinked="1"/>
        <c:majorTickMark val="none"/>
        <c:minorTickMark val="none"/>
        <c:tickLblPos val="nextTo"/>
        <c:crossAx val="46526788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>
          <a:latin typeface="Century Gothic" panose="020B0502020202020204" pitchFamily="34" charset="0"/>
        </a:defRPr>
      </a:pPr>
      <a:endParaRPr lang="es-EC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MARIT_HIST!$A$70</c:f>
              <c:strCache>
                <c:ptCount val="1"/>
                <c:pt idx="0">
                  <c:v>TOTAL</c:v>
                </c:pt>
              </c:strCache>
            </c:strRef>
          </c:tx>
          <c:spPr>
            <a:solidFill>
              <a:schemeClr val="accent5">
                <a:lumMod val="40000"/>
                <a:lumOff val="60000"/>
              </a:schemeClr>
            </a:solidFill>
            <a:ln>
              <a:noFill/>
            </a:ln>
            <a:effectLst/>
          </c:spPr>
          <c:invertIfNegative val="0"/>
          <c:dPt>
            <c:idx val="7"/>
            <c:invertIfNegative val="0"/>
            <c:bubble3D val="0"/>
            <c:spPr>
              <a:solidFill>
                <a:schemeClr val="accent5">
                  <a:lumMod val="40000"/>
                  <a:lumOff val="60000"/>
                </a:schemeClr>
              </a:solidFill>
              <a:ln>
                <a:noFill/>
              </a:ln>
              <a:effectLst/>
            </c:spPr>
          </c:dPt>
          <c:dPt>
            <c:idx val="9"/>
            <c:invertIfNegative val="0"/>
            <c:bubble3D val="0"/>
            <c:spPr>
              <a:solidFill>
                <a:srgbClr val="BDD7EE"/>
              </a:solidFill>
              <a:ln>
                <a:noFill/>
              </a:ln>
              <a:effectLst/>
            </c:spPr>
          </c:dPt>
          <c:dPt>
            <c:idx val="10"/>
            <c:invertIfNegative val="0"/>
            <c:bubble3D val="0"/>
            <c:spPr>
              <a:solidFill>
                <a:srgbClr val="2E75B6"/>
              </a:solidFill>
              <a:ln>
                <a:noFill/>
              </a:ln>
              <a:effectLst/>
            </c:spPr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5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Century Gothic" panose="020B0502020202020204" pitchFamily="34" charset="0"/>
                    <a:ea typeface="+mn-ea"/>
                    <a:cs typeface="+mn-cs"/>
                  </a:defRPr>
                </a:pPr>
                <a:endParaRPr lang="es-EC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MARIT_HIST!$F$69:$P$69</c:f>
              <c:numCache>
                <c:formatCode>General</c:formatCode>
                <c:ptCount val="11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  <c:pt idx="5">
                  <c:v>2019</c:v>
                </c:pt>
                <c:pt idx="6">
                  <c:v>2020</c:v>
                </c:pt>
                <c:pt idx="7">
                  <c:v>2021</c:v>
                </c:pt>
                <c:pt idx="8">
                  <c:v>2022</c:v>
                </c:pt>
                <c:pt idx="9">
                  <c:v>2023</c:v>
                </c:pt>
                <c:pt idx="10">
                  <c:v>2024</c:v>
                </c:pt>
              </c:numCache>
            </c:numRef>
          </c:cat>
          <c:val>
            <c:numRef>
              <c:f>MARIT_HIST!$F$70:$P$70</c:f>
              <c:numCache>
                <c:formatCode>_(* #,##0_);_(* \(#,##0\);_(* "-"??_);_(@_)</c:formatCode>
                <c:ptCount val="11"/>
                <c:pt idx="0">
                  <c:v>31557.026000000002</c:v>
                </c:pt>
                <c:pt idx="1">
                  <c:v>33207.839999999997</c:v>
                </c:pt>
                <c:pt idx="2">
                  <c:v>33839.960431</c:v>
                </c:pt>
                <c:pt idx="3">
                  <c:v>33004.805869529991</c:v>
                </c:pt>
                <c:pt idx="4">
                  <c:v>33768.479790000005</c:v>
                </c:pt>
                <c:pt idx="5">
                  <c:v>36020.90773621251</c:v>
                </c:pt>
                <c:pt idx="6">
                  <c:v>35633.525458310003</c:v>
                </c:pt>
                <c:pt idx="7">
                  <c:v>34771.504176911571</c:v>
                </c:pt>
                <c:pt idx="8">
                  <c:v>33358.1924526687</c:v>
                </c:pt>
                <c:pt idx="9">
                  <c:v>35517.556000000004</c:v>
                </c:pt>
                <c:pt idx="10">
                  <c:v>37208.265844853442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6F0E-421D-A3BF-CF4999D4611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"/>
        <c:overlap val="-27"/>
        <c:axId val="465270608"/>
        <c:axId val="465271152"/>
      </c:barChart>
      <c:catAx>
        <c:axId val="4652706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C"/>
          </a:p>
        </c:txPr>
        <c:crossAx val="465271152"/>
        <c:crosses val="autoZero"/>
        <c:auto val="1"/>
        <c:lblAlgn val="ctr"/>
        <c:lblOffset val="100"/>
        <c:noMultiLvlLbl val="0"/>
      </c:catAx>
      <c:valAx>
        <c:axId val="465271152"/>
        <c:scaling>
          <c:orientation val="minMax"/>
        </c:scaling>
        <c:delete val="1"/>
        <c:axPos val="l"/>
        <c:numFmt formatCode="_(* #,##0_);_(* \(#,##0\);_(* &quot;-&quot;??_);_(@_)" sourceLinked="1"/>
        <c:majorTickMark val="none"/>
        <c:minorTickMark val="none"/>
        <c:tickLblPos val="nextTo"/>
        <c:crossAx val="46527060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s-EC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2">
  <a:schemeClr val="accent2"/>
  <a:schemeClr val="accent4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3">
  <a:schemeClr val="accent6"/>
  <a:schemeClr val="accent5"/>
  <a:schemeClr val="accent4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3">
  <a:schemeClr val="accent6"/>
  <a:schemeClr val="accent5"/>
  <a:schemeClr val="accent4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3">
  <a:schemeClr val="accent6"/>
  <a:schemeClr val="accent5"/>
  <a:schemeClr val="accent4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3">
  <a:schemeClr val="accent6"/>
  <a:schemeClr val="accent5"/>
  <a:schemeClr val="accent4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3">
  <a:schemeClr val="accent6"/>
  <a:schemeClr val="accent5"/>
  <a:schemeClr val="accent4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3">
  <a:schemeClr val="accent6"/>
  <a:schemeClr val="accent5"/>
  <a:schemeClr val="accent4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39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8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50000"/>
        <a:lumOff val="50000"/>
      </a:schemeClr>
    </cs:fontRef>
    <cs:defRPr sz="900" b="0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3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Relationship Id="rId9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0.xml"/><Relationship Id="rId2" Type="http://schemas.openxmlformats.org/officeDocument/2006/relationships/chart" Target="../charts/chart9.xml"/><Relationship Id="rId1" Type="http://schemas.openxmlformats.org/officeDocument/2006/relationships/image" Target="../media/image2.png"/><Relationship Id="rId4" Type="http://schemas.openxmlformats.org/officeDocument/2006/relationships/chart" Target="../charts/chart1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351796</xdr:colOff>
      <xdr:row>8</xdr:row>
      <xdr:rowOff>408609</xdr:rowOff>
    </xdr:from>
    <xdr:to>
      <xdr:col>12</xdr:col>
      <xdr:colOff>500529</xdr:colOff>
      <xdr:row>22</xdr:row>
      <xdr:rowOff>52294</xdr:rowOff>
    </xdr:to>
    <xdr:graphicFrame macro="">
      <xdr:nvGraphicFramePr>
        <xdr:cNvPr id="2" name="Gráfico 1">
          <a:extLst>
            <a:ext uri="{FF2B5EF4-FFF2-40B4-BE49-F238E27FC236}">
              <a16:creationId xmlns="" xmlns:a16="http://schemas.microsoft.com/office/drawing/2014/main" id="{4DBFA187-4C09-4779-BC98-6C9A341D8C6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368047</xdr:colOff>
      <xdr:row>27</xdr:row>
      <xdr:rowOff>37797</xdr:rowOff>
    </xdr:from>
    <xdr:to>
      <xdr:col>16</xdr:col>
      <xdr:colOff>97355</xdr:colOff>
      <xdr:row>43</xdr:row>
      <xdr:rowOff>0</xdr:rowOff>
    </xdr:to>
    <xdr:graphicFrame macro="">
      <xdr:nvGraphicFramePr>
        <xdr:cNvPr id="3" name="Gráfico 2">
          <a:extLst>
            <a:ext uri="{FF2B5EF4-FFF2-40B4-BE49-F238E27FC236}">
              <a16:creationId xmlns="" xmlns:a16="http://schemas.microsoft.com/office/drawing/2014/main" id="{F8ED2291-C821-4256-9B80-E258642DD1B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7</xdr:col>
      <xdr:colOff>157047</xdr:colOff>
      <xdr:row>45</xdr:row>
      <xdr:rowOff>22411</xdr:rowOff>
    </xdr:from>
    <xdr:to>
      <xdr:col>14</xdr:col>
      <xdr:colOff>562428</xdr:colOff>
      <xdr:row>66</xdr:row>
      <xdr:rowOff>99784</xdr:rowOff>
    </xdr:to>
    <xdr:graphicFrame macro="">
      <xdr:nvGraphicFramePr>
        <xdr:cNvPr id="4" name="Gráfico 3">
          <a:extLst>
            <a:ext uri="{FF2B5EF4-FFF2-40B4-BE49-F238E27FC236}">
              <a16:creationId xmlns="" xmlns:a16="http://schemas.microsoft.com/office/drawing/2014/main" id="{93227247-AA24-447A-8547-0DBEDBF98E2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</xdr:col>
      <xdr:colOff>328405</xdr:colOff>
      <xdr:row>69</xdr:row>
      <xdr:rowOff>92605</xdr:rowOff>
    </xdr:from>
    <xdr:to>
      <xdr:col>17</xdr:col>
      <xdr:colOff>264584</xdr:colOff>
      <xdr:row>81</xdr:row>
      <xdr:rowOff>89296</xdr:rowOff>
    </xdr:to>
    <xdr:graphicFrame macro="">
      <xdr:nvGraphicFramePr>
        <xdr:cNvPr id="5" name="Gráfico 4">
          <a:extLst>
            <a:ext uri="{FF2B5EF4-FFF2-40B4-BE49-F238E27FC236}">
              <a16:creationId xmlns="" xmlns:a16="http://schemas.microsoft.com/office/drawing/2014/main" id="{EB082194-9F4B-40EA-B03D-37A7829A180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9</xdr:col>
      <xdr:colOff>278796</xdr:colOff>
      <xdr:row>83</xdr:row>
      <xdr:rowOff>119061</xdr:rowOff>
    </xdr:from>
    <xdr:to>
      <xdr:col>17</xdr:col>
      <xdr:colOff>214975</xdr:colOff>
      <xdr:row>95</xdr:row>
      <xdr:rowOff>145521</xdr:rowOff>
    </xdr:to>
    <xdr:graphicFrame macro="">
      <xdr:nvGraphicFramePr>
        <xdr:cNvPr id="6" name="Gráfico 5">
          <a:extLst>
            <a:ext uri="{FF2B5EF4-FFF2-40B4-BE49-F238E27FC236}">
              <a16:creationId xmlns="" xmlns:a16="http://schemas.microsoft.com/office/drawing/2014/main" id="{FF666C4B-E10F-40DE-BF2C-BE1A661E512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9</xdr:col>
      <xdr:colOff>169656</xdr:colOff>
      <xdr:row>96</xdr:row>
      <xdr:rowOff>128983</xdr:rowOff>
    </xdr:from>
    <xdr:to>
      <xdr:col>17</xdr:col>
      <xdr:colOff>105835</xdr:colOff>
      <xdr:row>108</xdr:row>
      <xdr:rowOff>95911</xdr:rowOff>
    </xdr:to>
    <xdr:graphicFrame macro="">
      <xdr:nvGraphicFramePr>
        <xdr:cNvPr id="7" name="Gráfico 6">
          <a:extLst>
            <a:ext uri="{FF2B5EF4-FFF2-40B4-BE49-F238E27FC236}">
              <a16:creationId xmlns="" xmlns:a16="http://schemas.microsoft.com/office/drawing/2014/main" id="{FB20D377-1E6F-425B-A1C4-501A8142A6C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9</xdr:col>
      <xdr:colOff>159734</xdr:colOff>
      <xdr:row>109</xdr:row>
      <xdr:rowOff>99217</xdr:rowOff>
    </xdr:from>
    <xdr:to>
      <xdr:col>17</xdr:col>
      <xdr:colOff>95913</xdr:colOff>
      <xdr:row>121</xdr:row>
      <xdr:rowOff>66146</xdr:rowOff>
    </xdr:to>
    <xdr:graphicFrame macro="">
      <xdr:nvGraphicFramePr>
        <xdr:cNvPr id="8" name="Gráfico 7">
          <a:extLst>
            <a:ext uri="{FF2B5EF4-FFF2-40B4-BE49-F238E27FC236}">
              <a16:creationId xmlns="" xmlns:a16="http://schemas.microsoft.com/office/drawing/2014/main" id="{CCE83DF7-0889-4068-970C-1D0083419D3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3</xdr:col>
      <xdr:colOff>321236</xdr:colOff>
      <xdr:row>126</xdr:row>
      <xdr:rowOff>22412</xdr:rowOff>
    </xdr:from>
    <xdr:to>
      <xdr:col>11</xdr:col>
      <xdr:colOff>231590</xdr:colOff>
      <xdr:row>132</xdr:row>
      <xdr:rowOff>116541</xdr:rowOff>
    </xdr:to>
    <xdr:graphicFrame macro="">
      <xdr:nvGraphicFramePr>
        <xdr:cNvPr id="9" name="Gráfico 8">
          <a:extLst>
            <a:ext uri="{FF2B5EF4-FFF2-40B4-BE49-F238E27FC236}">
              <a16:creationId xmlns="" xmlns:a16="http://schemas.microsoft.com/office/drawing/2014/main" id="{F33C09AE-2D04-4A49-B15A-3FFB8B3A201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 editAs="oneCell">
    <xdr:from>
      <xdr:col>0</xdr:col>
      <xdr:colOff>0</xdr:colOff>
      <xdr:row>0</xdr:row>
      <xdr:rowOff>0</xdr:rowOff>
    </xdr:from>
    <xdr:to>
      <xdr:col>19</xdr:col>
      <xdr:colOff>226586</xdr:colOff>
      <xdr:row>5</xdr:row>
      <xdr:rowOff>326452</xdr:rowOff>
    </xdr:to>
    <xdr:pic>
      <xdr:nvPicPr>
        <xdr:cNvPr id="12" name="Imagen 11">
          <a:extLst>
            <a:ext uri="{FF2B5EF4-FFF2-40B4-BE49-F238E27FC236}">
              <a16:creationId xmlns="" xmlns:a16="http://schemas.microsoft.com/office/drawing/2014/main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0" y="0"/>
          <a:ext cx="14713993" cy="1208396"/>
        </a:xfrm>
        <a:prstGeom prst="rect">
          <a:avLst/>
        </a:prstGeom>
      </xdr:spPr>
    </xdr:pic>
    <xdr:clientData/>
  </xdr:twoCellAnchor>
  <xdr:twoCellAnchor>
    <xdr:from>
      <xdr:col>1</xdr:col>
      <xdr:colOff>329260</xdr:colOff>
      <xdr:row>2</xdr:row>
      <xdr:rowOff>11760</xdr:rowOff>
    </xdr:from>
    <xdr:to>
      <xdr:col>19</xdr:col>
      <xdr:colOff>430706</xdr:colOff>
      <xdr:row>5</xdr:row>
      <xdr:rowOff>23520</xdr:rowOff>
    </xdr:to>
    <xdr:sp macro="" textlink="">
      <xdr:nvSpPr>
        <xdr:cNvPr id="13" name="CuadroTexto 12">
          <a:extLst>
            <a:ext uri="{FF2B5EF4-FFF2-40B4-BE49-F238E27FC236}">
              <a16:creationId xmlns="" xmlns:a16="http://schemas.microsoft.com/office/drawing/2014/main" id="{6EC83CE4-747D-4574-8EB9-A2D24A11A445}"/>
            </a:ext>
          </a:extLst>
        </xdr:cNvPr>
        <xdr:cNvSpPr txBox="1"/>
      </xdr:nvSpPr>
      <xdr:spPr>
        <a:xfrm>
          <a:off x="587964" y="364538"/>
          <a:ext cx="14330149" cy="54092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600" b="1" i="0">
              <a:solidFill>
                <a:schemeClr val="bg1"/>
              </a:solidFill>
              <a:latin typeface="Century Gothic" panose="020B0502020202020204" pitchFamily="34" charset="0"/>
            </a:rPr>
            <a:t>FERROCARRILES DEL ECUADOR</a:t>
          </a:r>
          <a:r>
            <a:rPr lang="es-ES_tradnl" sz="1600" b="1" i="0" baseline="0">
              <a:solidFill>
                <a:schemeClr val="bg1"/>
              </a:solidFill>
              <a:latin typeface="Century Gothic" panose="020B0502020202020204" pitchFamily="34" charset="0"/>
            </a:rPr>
            <a:t>, análisis histórico 2009-2020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23</xdr:col>
      <xdr:colOff>230108</xdr:colOff>
      <xdr:row>6</xdr:row>
      <xdr:rowOff>149678</xdr:rowOff>
    </xdr:to>
    <xdr:pic>
      <xdr:nvPicPr>
        <xdr:cNvPr id="11" name="Imagen 10">
          <a:extLst>
            <a:ext uri="{FF2B5EF4-FFF2-40B4-BE49-F238E27FC236}">
              <a16:creationId xmlns:a16="http://schemas.microsoft.com/office/drawing/2014/main" xmlns="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1443644" cy="1700892"/>
        </a:xfrm>
        <a:prstGeom prst="rect">
          <a:avLst/>
        </a:prstGeom>
      </xdr:spPr>
    </xdr:pic>
    <xdr:clientData/>
  </xdr:twoCellAnchor>
  <xdr:twoCellAnchor>
    <xdr:from>
      <xdr:col>0</xdr:col>
      <xdr:colOff>458108</xdr:colOff>
      <xdr:row>19</xdr:row>
      <xdr:rowOff>152398</xdr:rowOff>
    </xdr:from>
    <xdr:to>
      <xdr:col>16</xdr:col>
      <xdr:colOff>145143</xdr:colOff>
      <xdr:row>33</xdr:row>
      <xdr:rowOff>99785</xdr:rowOff>
    </xdr:to>
    <xdr:graphicFrame macro="">
      <xdr:nvGraphicFramePr>
        <xdr:cNvPr id="4" name="Gráfico 3">
          <a:extLst>
            <a:ext uri="{FF2B5EF4-FFF2-40B4-BE49-F238E27FC236}">
              <a16:creationId xmlns="" xmlns:a16="http://schemas.microsoft.com/office/drawing/2014/main" id="{2E1A3727-DDEC-4BA0-8A6B-4AE0BD30ECB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86177</xdr:colOff>
      <xdr:row>49</xdr:row>
      <xdr:rowOff>34470</xdr:rowOff>
    </xdr:from>
    <xdr:to>
      <xdr:col>16</xdr:col>
      <xdr:colOff>780143</xdr:colOff>
      <xdr:row>65</xdr:row>
      <xdr:rowOff>163284</xdr:rowOff>
    </xdr:to>
    <xdr:graphicFrame macro="">
      <xdr:nvGraphicFramePr>
        <xdr:cNvPr id="7" name="Gráfico 6">
          <a:extLst>
            <a:ext uri="{FF2B5EF4-FFF2-40B4-BE49-F238E27FC236}">
              <a16:creationId xmlns="" xmlns:a16="http://schemas.microsoft.com/office/drawing/2014/main" id="{01DEE381-4823-4450-AFBB-7D12753D904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508454</xdr:colOff>
      <xdr:row>80</xdr:row>
      <xdr:rowOff>94797</xdr:rowOff>
    </xdr:from>
    <xdr:to>
      <xdr:col>16</xdr:col>
      <xdr:colOff>725714</xdr:colOff>
      <xdr:row>94</xdr:row>
      <xdr:rowOff>45357</xdr:rowOff>
    </xdr:to>
    <xdr:graphicFrame macro="">
      <xdr:nvGraphicFramePr>
        <xdr:cNvPr id="10" name="Gráfico 9">
          <a:extLst>
            <a:ext uri="{FF2B5EF4-FFF2-40B4-BE49-F238E27FC236}">
              <a16:creationId xmlns="" xmlns:a16="http://schemas.microsoft.com/office/drawing/2014/main" id="{4A03BB0D-1AA2-4046-A38F-9103565322E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4</xdr:col>
      <xdr:colOff>40822</xdr:colOff>
      <xdr:row>1</xdr:row>
      <xdr:rowOff>95251</xdr:rowOff>
    </xdr:from>
    <xdr:to>
      <xdr:col>16</xdr:col>
      <xdr:colOff>108857</xdr:colOff>
      <xdr:row>5</xdr:row>
      <xdr:rowOff>299358</xdr:rowOff>
    </xdr:to>
    <xdr:sp macro="" textlink="">
      <xdr:nvSpPr>
        <xdr:cNvPr id="8" name="CuadroTexto 7">
          <a:extLst>
            <a:ext uri="{FF2B5EF4-FFF2-40B4-BE49-F238E27FC236}">
              <a16:creationId xmlns="" xmlns:a16="http://schemas.microsoft.com/office/drawing/2014/main" id="{6EC83CE4-747D-4574-8EB9-A2D24A11A445}"/>
            </a:ext>
          </a:extLst>
        </xdr:cNvPr>
        <xdr:cNvSpPr txBox="1"/>
      </xdr:nvSpPr>
      <xdr:spPr>
        <a:xfrm>
          <a:off x="4000501" y="299358"/>
          <a:ext cx="8967106" cy="102053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800" b="1" i="0">
              <a:solidFill>
                <a:srgbClr val="505A64"/>
              </a:solidFill>
              <a:latin typeface="Century Gothic" panose="020B0502020202020204" pitchFamily="34" charset="0"/>
            </a:rPr>
            <a:t>TRANSPORTE</a:t>
          </a:r>
          <a:r>
            <a:rPr lang="es-ES_tradnl" sz="1800" b="1" i="0" baseline="0">
              <a:solidFill>
                <a:srgbClr val="505A64"/>
              </a:solidFill>
              <a:latin typeface="Century Gothic" panose="020B0502020202020204" pitchFamily="34" charset="0"/>
            </a:rPr>
            <a:t> MARÍTIMO DE PASAJEROS Y CARGA, análisis histórico 2010-2024</a:t>
          </a:r>
        </a:p>
        <a:p>
          <a:r>
            <a:rPr lang="es-ES_tradnl" sz="1800" b="1" i="0" baseline="0">
              <a:solidFill>
                <a:srgbClr val="505A64"/>
              </a:solidFill>
              <a:latin typeface="Century Gothic" panose="020B0502020202020204" pitchFamily="34" charset="0"/>
            </a:rPr>
            <a:t>POR AÑO</a:t>
          </a:r>
        </a:p>
        <a:p>
          <a:r>
            <a:rPr lang="es-ES_tradnl" sz="1800" b="1" i="0" baseline="0">
              <a:solidFill>
                <a:srgbClr val="505A64"/>
              </a:solidFill>
              <a:latin typeface="Century Gothic" panose="020B0502020202020204" pitchFamily="34" charset="0"/>
            </a:rPr>
            <a:t>(Número)</a:t>
          </a:r>
          <a:endParaRPr lang="es-ES_tradnl" sz="1800" b="1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ata\wrs\xl97\system\WRS97TAB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is%20documentos\EXCEL\Monetario\SEGUIMNOVIEMBRE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DATA\S1\ECU\SECTORS\External\ecuredtab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DA"/>
      <sheetName val="Micro"/>
      <sheetName val="Q1"/>
      <sheetName val="Q2"/>
      <sheetName val="Q3"/>
      <sheetName val="Q4"/>
      <sheetName val="Q5"/>
      <sheetName val="Q6"/>
      <sheetName val="Q7"/>
      <sheetName val="QC"/>
      <sheetName val="dshWhatToLoad"/>
      <sheetName val="SetUp Sheet"/>
      <sheetName val="SpinData"/>
      <sheetName val="dshNWCell"/>
      <sheetName val="dshNWCell_Qrt"/>
      <sheetName val="dshUserDelete"/>
      <sheetName val="dshUser"/>
      <sheetName val="dshRefreshLinks"/>
      <sheetName val="dshRefreshLinks_Qrt"/>
      <sheetName val="dshQuestionnairesPrint"/>
      <sheetName val="dshPickAUtility"/>
      <sheetName val="dshAremosSelect_Qrt"/>
      <sheetName val="dshAremosSelect"/>
      <sheetName val="dshWizard1"/>
      <sheetName val="dshWizard1_Qrt"/>
      <sheetName val="dshWizard2"/>
      <sheetName val="dshWizard3"/>
      <sheetName val="dshWizard3_qrt"/>
      <sheetName val="dshWizard4"/>
      <sheetName val="dshAlignButtons"/>
      <sheetName val="dshExit"/>
      <sheetName val="dshAbout"/>
      <sheetName val="dshSend"/>
      <sheetName val="Links"/>
      <sheetName val="xxweolinksxx"/>
      <sheetName val="HelpList"/>
      <sheetName val="Data check"/>
      <sheetName val="dshErrorCheck"/>
      <sheetName val="dshMacroMaker"/>
      <sheetName val="WRS97TAB"/>
      <sheetName val="embi_day"/>
      <sheetName val="GenericIR"/>
      <sheetName val="ramas"/>
      <sheetName val="RED47"/>
      <sheetName val="47"/>
      <sheetName val="5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ósitos"/>
      <sheetName val="ipcmp"/>
      <sheetName val="ctacte"/>
      <sheetName val="tasas"/>
      <sheetName val="bce"/>
      <sheetName val="mando"/>
      <sheetName val="psbr"/>
      <sheetName val="mando (2)"/>
      <sheetName val="finbalpag"/>
      <sheetName val="tabla rama"/>
      <sheetName val="deuda"/>
      <sheetName val="ramas"/>
      <sheetName val="balpag"/>
      <sheetName val="Hoja5"/>
      <sheetName val="Hoja6"/>
      <sheetName val="Hoja7"/>
      <sheetName val="Hoja8"/>
      <sheetName val="Hoja9"/>
      <sheetName val="Hoja10"/>
      <sheetName val="Hoja11"/>
      <sheetName val="Hoja12"/>
      <sheetName val="Hoja13"/>
      <sheetName val="Hoja14"/>
      <sheetName val="Hoja15"/>
      <sheetName val="Hoja16"/>
      <sheetName val="DatosVAB-petrolero no petroler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2">
          <cell r="A2" t="str">
            <v xml:space="preserve">PRODUCTO INTERNO BRUTO POR CLASE DE ACTIVIDAD ECONOMICA </v>
          </cell>
        </row>
        <row r="3">
          <cell r="C3" t="str">
            <v>Agricultura,</v>
          </cell>
          <cell r="I3" t="str">
            <v>Transporte</v>
          </cell>
          <cell r="J3" t="str">
            <v>Servicios</v>
          </cell>
          <cell r="K3" t="str">
            <v>Servicios</v>
          </cell>
          <cell r="L3" t="str">
            <v xml:space="preserve">Otros </v>
          </cell>
        </row>
        <row r="4">
          <cell r="A4" t="str">
            <v>Período</v>
          </cell>
          <cell r="B4" t="str">
            <v>PIB</v>
          </cell>
          <cell r="C4" t="str">
            <v>caza, silvicul-</v>
          </cell>
          <cell r="D4" t="str">
            <v>Petróleo</v>
          </cell>
          <cell r="E4" t="str">
            <v>Industria</v>
          </cell>
          <cell r="F4" t="str">
            <v>Electricidad,</v>
          </cell>
          <cell r="G4" t="str">
            <v>Construcción</v>
          </cell>
          <cell r="H4" t="str">
            <v>Comercio</v>
          </cell>
          <cell r="I4" t="str">
            <v>y comunica-</v>
          </cell>
          <cell r="J4" t="str">
            <v>financieros</v>
          </cell>
          <cell r="K4" t="str">
            <v>gubernamen-</v>
          </cell>
          <cell r="L4" t="str">
            <v>elementos</v>
          </cell>
        </row>
        <row r="5">
          <cell r="C5" t="str">
            <v>tura y pesca</v>
          </cell>
          <cell r="D5" t="str">
            <v>y minas</v>
          </cell>
          <cell r="E5" t="str">
            <v>manufacturera</v>
          </cell>
          <cell r="F5" t="str">
            <v>gas y agua</v>
          </cell>
          <cell r="H5" t="str">
            <v>y hoteles</v>
          </cell>
          <cell r="I5" t="str">
            <v>ciones</v>
          </cell>
          <cell r="J5" t="str">
            <v>y a empresas</v>
          </cell>
          <cell r="K5" t="str">
            <v>tales, sociales</v>
          </cell>
          <cell r="L5" t="str">
            <v>del PIB (2)</v>
          </cell>
        </row>
        <row r="6">
          <cell r="J6" t="str">
            <v>(1)</v>
          </cell>
          <cell r="K6" t="str">
            <v>y personales</v>
          </cell>
        </row>
        <row r="8">
          <cell r="B8" t="str">
            <v>MILLONES DE SUCRES</v>
          </cell>
        </row>
        <row r="10">
          <cell r="A10">
            <v>1999</v>
          </cell>
          <cell r="B10">
            <v>161350379</v>
          </cell>
          <cell r="C10">
            <v>19606595</v>
          </cell>
          <cell r="D10">
            <v>18451663</v>
          </cell>
          <cell r="E10">
            <v>34290779</v>
          </cell>
          <cell r="F10">
            <v>441270</v>
          </cell>
          <cell r="G10">
            <v>7295722</v>
          </cell>
          <cell r="H10">
            <v>29632235</v>
          </cell>
          <cell r="I10">
            <v>15109294</v>
          </cell>
          <cell r="J10">
            <v>8954198</v>
          </cell>
          <cell r="K10">
            <v>17387258</v>
          </cell>
          <cell r="L10">
            <v>10181365</v>
          </cell>
        </row>
        <row r="11">
          <cell r="A11">
            <v>2000</v>
          </cell>
          <cell r="B11">
            <v>348014956</v>
          </cell>
          <cell r="C11">
            <v>36712135</v>
          </cell>
          <cell r="D11">
            <v>60873272</v>
          </cell>
          <cell r="E11">
            <v>66353528</v>
          </cell>
          <cell r="F11">
            <v>895228</v>
          </cell>
          <cell r="G11">
            <v>14959676</v>
          </cell>
          <cell r="H11">
            <v>59932441</v>
          </cell>
          <cell r="I11">
            <v>31535540</v>
          </cell>
          <cell r="J11">
            <v>18124457</v>
          </cell>
          <cell r="K11">
            <v>35600550</v>
          </cell>
          <cell r="L11">
            <v>23028130</v>
          </cell>
        </row>
        <row r="12">
          <cell r="A12">
            <v>2001</v>
          </cell>
          <cell r="B12">
            <v>427962096</v>
          </cell>
          <cell r="C12">
            <v>47896920</v>
          </cell>
          <cell r="D12">
            <v>52050347</v>
          </cell>
          <cell r="E12">
            <v>86781759</v>
          </cell>
          <cell r="F12">
            <v>1166674</v>
          </cell>
          <cell r="G12">
            <v>19877580</v>
          </cell>
          <cell r="H12">
            <v>79912487</v>
          </cell>
          <cell r="I12">
            <v>40167901</v>
          </cell>
          <cell r="J12">
            <v>23697049</v>
          </cell>
          <cell r="K12">
            <v>46396665</v>
          </cell>
          <cell r="L12">
            <v>30014714</v>
          </cell>
        </row>
        <row r="14">
          <cell r="F14" t="str">
            <v>MILLONES DE SUCRES DE 1975</v>
          </cell>
        </row>
        <row r="16">
          <cell r="A16">
            <v>1999</v>
          </cell>
          <cell r="B16">
            <v>211130</v>
          </cell>
          <cell r="C16">
            <v>38828</v>
          </cell>
          <cell r="D16">
            <v>30893</v>
          </cell>
          <cell r="E16">
            <v>32698</v>
          </cell>
          <cell r="F16">
            <v>3325</v>
          </cell>
          <cell r="G16">
            <v>5371</v>
          </cell>
          <cell r="H16">
            <v>30304</v>
          </cell>
          <cell r="I16">
            <v>19149</v>
          </cell>
          <cell r="J16">
            <v>17822</v>
          </cell>
          <cell r="K16">
            <v>24745</v>
          </cell>
          <cell r="L16">
            <v>7995</v>
          </cell>
        </row>
        <row r="17">
          <cell r="A17">
            <v>2000</v>
          </cell>
          <cell r="B17">
            <v>215069</v>
          </cell>
          <cell r="C17">
            <v>38562</v>
          </cell>
          <cell r="D17">
            <v>33009</v>
          </cell>
          <cell r="E17">
            <v>33553</v>
          </cell>
          <cell r="F17">
            <v>3351</v>
          </cell>
          <cell r="G17">
            <v>5599</v>
          </cell>
          <cell r="H17">
            <v>31001</v>
          </cell>
          <cell r="I17">
            <v>19399</v>
          </cell>
          <cell r="J17">
            <v>18156</v>
          </cell>
          <cell r="K17">
            <v>23876</v>
          </cell>
          <cell r="L17">
            <v>8563</v>
          </cell>
        </row>
        <row r="18">
          <cell r="A18">
            <v>2001</v>
          </cell>
          <cell r="B18">
            <v>222733</v>
          </cell>
          <cell r="C18">
            <v>39432</v>
          </cell>
          <cell r="D18">
            <v>35625</v>
          </cell>
          <cell r="E18">
            <v>34585</v>
          </cell>
          <cell r="F18">
            <v>3424</v>
          </cell>
          <cell r="G18">
            <v>5878</v>
          </cell>
          <cell r="H18">
            <v>31942</v>
          </cell>
          <cell r="I18">
            <v>19929</v>
          </cell>
          <cell r="J18">
            <v>18558</v>
          </cell>
          <cell r="K18">
            <v>24286</v>
          </cell>
          <cell r="L18">
            <v>9074</v>
          </cell>
        </row>
        <row r="20">
          <cell r="F20" t="str">
            <v>TASAS DE VARIACION ANUAL (sucres de 1975)</v>
          </cell>
        </row>
        <row r="22">
          <cell r="A22">
            <v>1999</v>
          </cell>
          <cell r="B22">
            <v>-7.2681594181255971</v>
          </cell>
          <cell r="C22">
            <v>-1.306491789944586</v>
          </cell>
          <cell r="D22">
            <v>0.34104196440172263</v>
          </cell>
          <cell r="E22">
            <v>-7.2107608047901506</v>
          </cell>
          <cell r="F22">
            <v>4.6914357682619645</v>
          </cell>
          <cell r="G22">
            <v>-7.9835531951344851</v>
          </cell>
          <cell r="H22">
            <v>-12.057807829594591</v>
          </cell>
          <cell r="I22">
            <v>-8.8273103842308238</v>
          </cell>
          <cell r="J22">
            <v>1.4458105646630193</v>
          </cell>
          <cell r="K22">
            <v>-15.00360663621063</v>
          </cell>
          <cell r="L22">
            <v>-28.31525150183807</v>
          </cell>
        </row>
        <row r="23">
          <cell r="A23">
            <v>2000</v>
          </cell>
          <cell r="B23">
            <v>1.8656751764315915</v>
          </cell>
          <cell r="C23">
            <v>-0.68507262800041602</v>
          </cell>
          <cell r="D23">
            <v>6.8494480950377135</v>
          </cell>
          <cell r="E23">
            <v>2.614838828062882</v>
          </cell>
          <cell r="F23">
            <v>0.7819548872180393</v>
          </cell>
          <cell r="G23">
            <v>4.2450195494321274</v>
          </cell>
          <cell r="H23">
            <v>2.3000263991552305</v>
          </cell>
          <cell r="I23">
            <v>1.3055512037182027</v>
          </cell>
          <cell r="J23">
            <v>1.8740882055886088</v>
          </cell>
          <cell r="K23">
            <v>-3.5118205698120852</v>
          </cell>
          <cell r="L23">
            <v>7.104440275171986</v>
          </cell>
        </row>
        <row r="24">
          <cell r="A24">
            <v>2001</v>
          </cell>
          <cell r="B24">
            <v>3.6</v>
          </cell>
          <cell r="C24">
            <v>2.2999999999999998</v>
          </cell>
          <cell r="D24">
            <v>7.9</v>
          </cell>
          <cell r="E24">
            <v>3.1</v>
          </cell>
          <cell r="F24">
            <v>2.2000000000000002</v>
          </cell>
          <cell r="G24">
            <v>5</v>
          </cell>
          <cell r="H24">
            <v>3</v>
          </cell>
          <cell r="I24">
            <v>2.7</v>
          </cell>
          <cell r="J24">
            <v>2.2000000000000002</v>
          </cell>
          <cell r="K24">
            <v>1.7</v>
          </cell>
          <cell r="L24">
            <v>6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art9"/>
      <sheetName val="Chart2"/>
      <sheetName val="Chart3"/>
      <sheetName val="Chart1"/>
      <sheetName val="BOP-RED40"/>
      <sheetName val="RED41"/>
      <sheetName val="RED42"/>
      <sheetName val="RED43"/>
      <sheetName val="RED44"/>
      <sheetName val="RED45"/>
      <sheetName val="RED46"/>
      <sheetName val="RED47"/>
      <sheetName val="RED48"/>
      <sheetName val="RED49"/>
      <sheetName val="RED51"/>
      <sheetName val="RED50"/>
      <sheetName val="Chart4"/>
      <sheetName val="Chart5"/>
      <sheetName val="Chart6"/>
      <sheetName val="Chart7"/>
      <sheetName val="Chart8"/>
      <sheetName val="Sheet1"/>
      <sheetName val="Gráfico"/>
      <sheetName val="Hoja3"/>
      <sheetName val="Datos Tasas de variacion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 refreshError="1">
        <row r="1">
          <cell r="A1" t="str">
            <v>Table  47.  Ecuador: External Debt 1/</v>
          </cell>
        </row>
        <row r="5">
          <cell r="D5">
            <v>1992</v>
          </cell>
          <cell r="E5">
            <v>1993</v>
          </cell>
          <cell r="F5">
            <v>1994</v>
          </cell>
          <cell r="G5">
            <v>1995</v>
          </cell>
          <cell r="H5">
            <v>1996</v>
          </cell>
          <cell r="I5">
            <v>1997</v>
          </cell>
        </row>
        <row r="8">
          <cell r="A8" t="str">
            <v>(In millions of U.S. dollars)</v>
          </cell>
        </row>
        <row r="10">
          <cell r="A10" t="str">
            <v>Total debt</v>
          </cell>
          <cell r="D10">
            <v>12795</v>
          </cell>
          <cell r="E10">
            <v>13631</v>
          </cell>
          <cell r="F10">
            <v>14589</v>
          </cell>
          <cell r="G10">
            <v>13934</v>
          </cell>
          <cell r="H10">
            <v>14589</v>
          </cell>
          <cell r="I10">
            <v>15198.139999999998</v>
          </cell>
        </row>
        <row r="11">
          <cell r="A11" t="str">
            <v>Private sector</v>
          </cell>
          <cell r="D11">
            <v>800</v>
          </cell>
          <cell r="E11">
            <v>606</v>
          </cell>
          <cell r="F11">
            <v>832</v>
          </cell>
          <cell r="G11">
            <v>1555</v>
          </cell>
          <cell r="H11">
            <v>1958</v>
          </cell>
          <cell r="I11">
            <v>2520.1170000000002</v>
          </cell>
        </row>
        <row r="12">
          <cell r="A12" t="str">
            <v>Public sector</v>
          </cell>
          <cell r="D12">
            <v>11995</v>
          </cell>
          <cell r="E12">
            <v>13025</v>
          </cell>
          <cell r="F12">
            <v>13757</v>
          </cell>
          <cell r="G12">
            <v>12379</v>
          </cell>
          <cell r="H12">
            <v>12631</v>
          </cell>
          <cell r="I12">
            <v>12678.022999999997</v>
          </cell>
        </row>
        <row r="13">
          <cell r="A13" t="str">
            <v xml:space="preserve">   Nonfinancial public sector</v>
          </cell>
          <cell r="D13">
            <v>10611</v>
          </cell>
          <cell r="E13">
            <v>12397</v>
          </cell>
          <cell r="F13">
            <v>12986</v>
          </cell>
          <cell r="G13">
            <v>11597</v>
          </cell>
          <cell r="H13">
            <v>11669</v>
          </cell>
          <cell r="I13">
            <v>11880.722999999998</v>
          </cell>
        </row>
        <row r="14">
          <cell r="A14" t="str">
            <v xml:space="preserve">   Financial public sector</v>
          </cell>
          <cell r="D14">
            <v>1384</v>
          </cell>
          <cell r="E14">
            <v>628</v>
          </cell>
          <cell r="F14">
            <v>771</v>
          </cell>
          <cell r="G14">
            <v>782</v>
          </cell>
          <cell r="H14">
            <v>962</v>
          </cell>
          <cell r="I14">
            <v>797.3</v>
          </cell>
        </row>
        <row r="16">
          <cell r="A16" t="str">
            <v>Total debt</v>
          </cell>
          <cell r="D16">
            <v>12795</v>
          </cell>
          <cell r="E16">
            <v>13631</v>
          </cell>
          <cell r="F16">
            <v>14589</v>
          </cell>
          <cell r="G16">
            <v>13934</v>
          </cell>
          <cell r="H16">
            <v>14589</v>
          </cell>
          <cell r="I16">
            <v>15198.139999999998</v>
          </cell>
        </row>
        <row r="17">
          <cell r="A17" t="str">
            <v>Multilaterals</v>
          </cell>
          <cell r="D17">
            <v>2463</v>
          </cell>
          <cell r="E17">
            <v>2572</v>
          </cell>
          <cell r="F17">
            <v>2928</v>
          </cell>
          <cell r="G17">
            <v>3563</v>
          </cell>
          <cell r="H17">
            <v>3564</v>
          </cell>
          <cell r="I17">
            <v>3479.0499999999997</v>
          </cell>
        </row>
        <row r="18">
          <cell r="A18" t="str">
            <v>Bilaterals</v>
          </cell>
          <cell r="D18">
            <v>2124</v>
          </cell>
          <cell r="E18">
            <v>2200</v>
          </cell>
          <cell r="F18">
            <v>2277</v>
          </cell>
          <cell r="G18">
            <v>2329</v>
          </cell>
          <cell r="H18">
            <v>2345</v>
          </cell>
          <cell r="I18">
            <v>2353.3729999999996</v>
          </cell>
        </row>
        <row r="19">
          <cell r="A19" t="str">
            <v>Commercial banks</v>
          </cell>
          <cell r="D19">
            <v>7895</v>
          </cell>
          <cell r="E19">
            <v>8620</v>
          </cell>
          <cell r="F19">
            <v>9191</v>
          </cell>
          <cell r="G19">
            <v>7910</v>
          </cell>
          <cell r="H19">
            <v>8574</v>
          </cell>
          <cell r="I19">
            <v>9300.7170000000006</v>
          </cell>
        </row>
        <row r="20">
          <cell r="A20" t="str">
            <v xml:space="preserve">Suppliers </v>
          </cell>
          <cell r="D20">
            <v>313</v>
          </cell>
          <cell r="E20">
            <v>239</v>
          </cell>
          <cell r="F20">
            <v>193</v>
          </cell>
          <cell r="G20">
            <v>132</v>
          </cell>
          <cell r="H20">
            <v>106</v>
          </cell>
          <cell r="I20">
            <v>65</v>
          </cell>
        </row>
        <row r="22">
          <cell r="A22" t="str">
            <v>(Shares in percent of total)</v>
          </cell>
        </row>
        <row r="24">
          <cell r="A24" t="str">
            <v>Total debt</v>
          </cell>
          <cell r="D24">
            <v>100</v>
          </cell>
          <cell r="E24">
            <v>100</v>
          </cell>
          <cell r="F24">
            <v>100</v>
          </cell>
          <cell r="G24">
            <v>100</v>
          </cell>
          <cell r="H24">
            <v>100</v>
          </cell>
          <cell r="I24">
            <v>100</v>
          </cell>
        </row>
        <row r="25">
          <cell r="A25" t="str">
            <v>Private sector</v>
          </cell>
          <cell r="D25">
            <v>6.2524423602969907</v>
          </cell>
          <cell r="E25">
            <v>4.4457486611400485</v>
          </cell>
          <cell r="F25">
            <v>5.7029268627047776</v>
          </cell>
          <cell r="G25">
            <v>11.159753121860199</v>
          </cell>
          <cell r="H25">
            <v>13.421070669682639</v>
          </cell>
          <cell r="I25">
            <v>16.581746187362405</v>
          </cell>
        </row>
        <row r="26">
          <cell r="A26" t="str">
            <v>Public sector</v>
          </cell>
          <cell r="D26">
            <v>93.747557639703004</v>
          </cell>
          <cell r="E26">
            <v>95.554251338859956</v>
          </cell>
          <cell r="F26">
            <v>94.297073137295214</v>
          </cell>
          <cell r="G26">
            <v>88.840246878139808</v>
          </cell>
          <cell r="H26">
            <v>86.578929330317365</v>
          </cell>
          <cell r="I26">
            <v>83.418253812637602</v>
          </cell>
        </row>
        <row r="27">
          <cell r="A27" t="str">
            <v xml:space="preserve">   Nonfinancial public sector</v>
          </cell>
          <cell r="D27">
            <v>82.930832356389217</v>
          </cell>
          <cell r="E27">
            <v>90.947105861638917</v>
          </cell>
          <cell r="F27">
            <v>89.012269518130097</v>
          </cell>
          <cell r="G27">
            <v>83.228075211712365</v>
          </cell>
          <cell r="H27">
            <v>79.984920145314959</v>
          </cell>
          <cell r="I27">
            <v>78.172217126569436</v>
          </cell>
        </row>
        <row r="28">
          <cell r="A28" t="str">
            <v xml:space="preserve">   Financial public sector</v>
          </cell>
          <cell r="D28">
            <v>10.816725283313794</v>
          </cell>
          <cell r="E28">
            <v>4.6071454772210405</v>
          </cell>
          <cell r="F28">
            <v>5.2848036191651246</v>
          </cell>
          <cell r="G28">
            <v>5.6121716664274439</v>
          </cell>
          <cell r="H28">
            <v>6.594009185002399</v>
          </cell>
          <cell r="I28">
            <v>5.2460366860681642</v>
          </cell>
        </row>
        <row r="30">
          <cell r="A30" t="str">
            <v>Total debt</v>
          </cell>
          <cell r="D30">
            <v>100</v>
          </cell>
          <cell r="E30">
            <v>100</v>
          </cell>
          <cell r="F30">
            <v>100</v>
          </cell>
          <cell r="G30">
            <v>100</v>
          </cell>
          <cell r="H30">
            <v>100</v>
          </cell>
          <cell r="I30">
            <v>100</v>
          </cell>
        </row>
        <row r="31">
          <cell r="A31" t="str">
            <v>Multilaterals</v>
          </cell>
          <cell r="D31">
            <v>19.24970691676436</v>
          </cell>
          <cell r="E31">
            <v>18.868755043650502</v>
          </cell>
          <cell r="F31">
            <v>20.069915689903354</v>
          </cell>
          <cell r="G31">
            <v>25.570546863786419</v>
          </cell>
          <cell r="H31">
            <v>24.429364589759409</v>
          </cell>
          <cell r="I31">
            <v>22.891288012875261</v>
          </cell>
        </row>
        <row r="32">
          <cell r="A32" t="str">
            <v>Bilaterals</v>
          </cell>
          <cell r="D32">
            <v>16.60023446658851</v>
          </cell>
          <cell r="E32">
            <v>16.139681608099185</v>
          </cell>
          <cell r="F32">
            <v>15.607649599012955</v>
          </cell>
          <cell r="G32">
            <v>16.714511267403473</v>
          </cell>
          <cell r="H32">
            <v>16.073754198368633</v>
          </cell>
          <cell r="I32">
            <v>15.484611932775985</v>
          </cell>
        </row>
        <row r="33">
          <cell r="A33" t="str">
            <v>Commercial banks</v>
          </cell>
          <cell r="D33">
            <v>61.703790543180922</v>
          </cell>
          <cell r="E33">
            <v>63.238207028097712</v>
          </cell>
          <cell r="F33">
            <v>62.999520186441835</v>
          </cell>
          <cell r="G33">
            <v>56.767618774221326</v>
          </cell>
          <cell r="H33">
            <v>58.770306395229277</v>
          </cell>
          <cell r="I33">
            <v>61.196416140396138</v>
          </cell>
        </row>
        <row r="34">
          <cell r="A34" t="str">
            <v xml:space="preserve">Suppliers </v>
          </cell>
          <cell r="D34">
            <v>2.4462680734661979</v>
          </cell>
          <cell r="E34">
            <v>1.7533563201525932</v>
          </cell>
          <cell r="F34">
            <v>1.3229145246418534</v>
          </cell>
          <cell r="G34">
            <v>0.94732309458877562</v>
          </cell>
          <cell r="H34">
            <v>0.72657481664267598</v>
          </cell>
          <cell r="I34">
            <v>0.4276839139526285</v>
          </cell>
        </row>
        <row r="36">
          <cell r="A36" t="str">
            <v>(In percent of GDP)</v>
          </cell>
        </row>
        <row r="38">
          <cell r="A38" t="str">
            <v>Total debt</v>
          </cell>
          <cell r="D38">
            <v>105.6</v>
          </cell>
          <cell r="E38">
            <v>95.294350296892645</v>
          </cell>
          <cell r="F38">
            <v>87.854751631120109</v>
          </cell>
          <cell r="G38">
            <v>77.658463210520594</v>
          </cell>
          <cell r="H38">
            <v>76.15493031267944</v>
          </cell>
          <cell r="I38">
            <v>76.913663967611328</v>
          </cell>
        </row>
        <row r="39">
          <cell r="A39" t="str">
            <v>Private sector</v>
          </cell>
          <cell r="D39">
            <v>6.6025791324736218</v>
          </cell>
          <cell r="E39">
            <v>4.2365473024662128</v>
          </cell>
          <cell r="F39">
            <v>5.0102922309337128</v>
          </cell>
          <cell r="G39">
            <v>8.6664927725247249</v>
          </cell>
          <cell r="H39">
            <v>10.220807015712273</v>
          </cell>
          <cell r="I39">
            <v>12.753628542510123</v>
          </cell>
        </row>
        <row r="40">
          <cell r="A40" t="str">
            <v>Public sector</v>
          </cell>
          <cell r="D40">
            <v>98.997420867526372</v>
          </cell>
          <cell r="E40">
            <v>91.057802994426424</v>
          </cell>
          <cell r="F40">
            <v>82.844459400186395</v>
          </cell>
          <cell r="G40">
            <v>68.991970437995874</v>
          </cell>
          <cell r="H40">
            <v>65.934123296967158</v>
          </cell>
          <cell r="I40">
            <v>64.160035425101199</v>
          </cell>
        </row>
        <row r="41">
          <cell r="A41" t="str">
            <v xml:space="preserve">   Nonfinancial public sector</v>
          </cell>
          <cell r="D41">
            <v>87.574958968347005</v>
          </cell>
          <cell r="E41">
            <v>86.667453644675959</v>
          </cell>
          <cell r="F41">
            <v>78.201508306376425</v>
          </cell>
          <cell r="G41">
            <v>64.63364416911206</v>
          </cell>
          <cell r="H41">
            <v>60.912460197316896</v>
          </cell>
          <cell r="I41">
            <v>58.415385234165257</v>
          </cell>
        </row>
        <row r="42">
          <cell r="A42" t="str">
            <v xml:space="preserve">   Financial public sector</v>
          </cell>
          <cell r="D42">
            <v>11.422461899179366</v>
          </cell>
          <cell r="E42">
            <v>4.3903493497504646</v>
          </cell>
          <cell r="F42">
            <v>4.642951093809967</v>
          </cell>
          <cell r="G42">
            <v>4.3583262688838174</v>
          </cell>
          <cell r="H42">
            <v>5.0216630996502589</v>
          </cell>
          <cell r="I42">
            <v>5.7446501909359462</v>
          </cell>
        </row>
        <row r="44">
          <cell r="A44" t="str">
            <v>Total debt</v>
          </cell>
          <cell r="D44">
            <v>105.6</v>
          </cell>
          <cell r="E44">
            <v>95.294350296892645</v>
          </cell>
          <cell r="F44">
            <v>87.854751631120109</v>
          </cell>
          <cell r="G44">
            <v>77.658463210520594</v>
          </cell>
          <cell r="H44">
            <v>76.15493031267944</v>
          </cell>
          <cell r="I44">
            <v>76.913663967611328</v>
          </cell>
        </row>
        <row r="45">
          <cell r="A45" t="str">
            <v>Multilaterals</v>
          </cell>
          <cell r="D45">
            <v>20.327690504103163</v>
          </cell>
          <cell r="E45">
            <v>17.980857527958907</v>
          </cell>
          <cell r="F45">
            <v>17.632374581939796</v>
          </cell>
          <cell r="G45">
            <v>19.857693728942508</v>
          </cell>
          <cell r="H45">
            <v>18.604165579161663</v>
          </cell>
          <cell r="I45">
            <v>17.60652834008097</v>
          </cell>
        </row>
        <row r="46">
          <cell r="A46" t="str">
            <v>Bilaterals</v>
          </cell>
          <cell r="D46">
            <v>17.529847596717467</v>
          </cell>
          <cell r="E46">
            <v>15.380204728425193</v>
          </cell>
          <cell r="F46">
            <v>13.712061790668345</v>
          </cell>
          <cell r="G46">
            <v>12.980232583414846</v>
          </cell>
          <cell r="H46">
            <v>12.240956308399019</v>
          </cell>
          <cell r="I46">
            <v>11.909782388663965</v>
          </cell>
        </row>
        <row r="47">
          <cell r="A47" t="str">
            <v>Commercial banks</v>
          </cell>
          <cell r="D47">
            <v>65.159202813599052</v>
          </cell>
          <cell r="E47">
            <v>60.262438526829627</v>
          </cell>
          <cell r="F47">
            <v>55.348071988595862</v>
          </cell>
          <cell r="G47">
            <v>44.084860341267259</v>
          </cell>
          <cell r="H47">
            <v>44.756485879835054</v>
          </cell>
          <cell r="I47">
            <v>47.068405870445339</v>
          </cell>
        </row>
        <row r="48">
          <cell r="A48" t="str">
            <v xml:space="preserve">Suppliers </v>
          </cell>
          <cell r="D48">
            <v>2.5832590855803046</v>
          </cell>
          <cell r="E48">
            <v>1.6708495136789188</v>
          </cell>
          <cell r="F48">
            <v>1.1622432699161138</v>
          </cell>
          <cell r="G48">
            <v>0.73567655689598965</v>
          </cell>
          <cell r="H48">
            <v>0.55332254528370828</v>
          </cell>
          <cell r="I48">
            <v>0.3289473684210526</v>
          </cell>
        </row>
        <row r="51">
          <cell r="A51" t="str">
            <v xml:space="preserve">   Sources: Central Bank of Ecuador; and Fund staff estimates.</v>
          </cell>
        </row>
        <row r="53">
          <cell r="A53" t="str">
            <v xml:space="preserve">   1/ Including unpaid late interest and outstanding obligations to the Fund.</v>
          </cell>
        </row>
      </sheetData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  <sheetData sheetId="23" refreshError="1"/>
      <sheetData sheetId="24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6:I135"/>
  <sheetViews>
    <sheetView showGridLines="0" zoomScale="81" zoomScaleNormal="85" workbookViewId="0">
      <selection activeCell="O9" sqref="O9"/>
    </sheetView>
  </sheetViews>
  <sheetFormatPr baseColWidth="10" defaultColWidth="10.85546875" defaultRowHeight="13.5" x14ac:dyDescent="0.25"/>
  <cols>
    <col min="1" max="1" width="3.85546875" style="1" customWidth="1"/>
    <col min="2" max="2" width="12.7109375" style="1" customWidth="1"/>
    <col min="3" max="3" width="10.5703125" style="1" customWidth="1"/>
    <col min="4" max="4" width="12" style="1" customWidth="1"/>
    <col min="5" max="5" width="18.85546875" style="1" customWidth="1"/>
    <col min="6" max="6" width="13.5703125" style="1" customWidth="1"/>
    <col min="7" max="8" width="10.5703125" style="1" customWidth="1"/>
    <col min="9" max="9" width="15.140625" style="1" customWidth="1"/>
    <col min="10" max="16384" width="10.85546875" style="1"/>
  </cols>
  <sheetData>
    <row r="6" spans="1:4" ht="34.5" customHeight="1" x14ac:dyDescent="0.25"/>
    <row r="7" spans="1:4" x14ac:dyDescent="0.25">
      <c r="A7" s="1" t="s">
        <v>37</v>
      </c>
    </row>
    <row r="9" spans="1:4" ht="50.45" customHeight="1" x14ac:dyDescent="0.25">
      <c r="B9" s="74" t="s">
        <v>4</v>
      </c>
      <c r="C9" s="74"/>
      <c r="D9" s="74"/>
    </row>
    <row r="10" spans="1:4" x14ac:dyDescent="0.25">
      <c r="B10" s="75" t="s">
        <v>5</v>
      </c>
      <c r="C10" s="77" t="s">
        <v>0</v>
      </c>
      <c r="D10" s="79" t="s">
        <v>6</v>
      </c>
    </row>
    <row r="11" spans="1:4" x14ac:dyDescent="0.25">
      <c r="B11" s="76"/>
      <c r="C11" s="78"/>
      <c r="D11" s="80"/>
    </row>
    <row r="12" spans="1:4" x14ac:dyDescent="0.25">
      <c r="B12" s="2">
        <v>2009</v>
      </c>
      <c r="C12" s="3">
        <v>46262</v>
      </c>
      <c r="D12" s="4"/>
    </row>
    <row r="13" spans="1:4" x14ac:dyDescent="0.25">
      <c r="B13" s="2">
        <v>2010</v>
      </c>
      <c r="C13" s="3">
        <v>40173</v>
      </c>
      <c r="D13" s="4">
        <v>-0.13161990402490165</v>
      </c>
    </row>
    <row r="14" spans="1:4" x14ac:dyDescent="0.25">
      <c r="B14" s="2">
        <v>2011</v>
      </c>
      <c r="C14" s="3">
        <v>91070</v>
      </c>
      <c r="D14" s="4">
        <v>1.2669454608816868</v>
      </c>
    </row>
    <row r="15" spans="1:4" x14ac:dyDescent="0.25">
      <c r="B15" s="2">
        <v>2012</v>
      </c>
      <c r="C15" s="3">
        <v>124142</v>
      </c>
      <c r="D15" s="4">
        <v>0.36314922587020981</v>
      </c>
    </row>
    <row r="16" spans="1:4" x14ac:dyDescent="0.25">
      <c r="B16" s="2">
        <v>2013</v>
      </c>
      <c r="C16" s="5">
        <v>138769</v>
      </c>
      <c r="D16" s="6">
        <v>0.11782474907766916</v>
      </c>
    </row>
    <row r="17" spans="2:8" x14ac:dyDescent="0.25">
      <c r="B17" s="2">
        <v>2014</v>
      </c>
      <c r="C17" s="5">
        <v>174731</v>
      </c>
      <c r="D17" s="6">
        <v>0.25915009836490865</v>
      </c>
    </row>
    <row r="18" spans="2:8" x14ac:dyDescent="0.25">
      <c r="B18" s="2">
        <v>2015</v>
      </c>
      <c r="C18" s="5">
        <v>131319</v>
      </c>
      <c r="D18" s="6">
        <v>-0.24845047530203568</v>
      </c>
    </row>
    <row r="19" spans="2:8" x14ac:dyDescent="0.25">
      <c r="B19" s="2">
        <v>2016</v>
      </c>
      <c r="C19" s="5">
        <v>113035</v>
      </c>
      <c r="D19" s="6">
        <v>-0.13923346964262595</v>
      </c>
    </row>
    <row r="20" spans="2:8" x14ac:dyDescent="0.25">
      <c r="B20" s="2">
        <v>2017</v>
      </c>
      <c r="C20" s="5">
        <v>115421</v>
      </c>
      <c r="D20" s="6">
        <v>2.1108506214889244E-2</v>
      </c>
    </row>
    <row r="21" spans="2:8" x14ac:dyDescent="0.25">
      <c r="B21" s="2">
        <v>2018</v>
      </c>
      <c r="C21" s="5">
        <v>116997</v>
      </c>
      <c r="D21" s="6">
        <v>1.3654360991500747E-2</v>
      </c>
    </row>
    <row r="22" spans="2:8" x14ac:dyDescent="0.25">
      <c r="B22" s="2">
        <v>2019</v>
      </c>
      <c r="C22" s="5">
        <v>109627</v>
      </c>
      <c r="D22" s="6">
        <v>-6.2993068198329838E-2</v>
      </c>
    </row>
    <row r="23" spans="2:8" x14ac:dyDescent="0.25">
      <c r="B23" s="2" t="s">
        <v>7</v>
      </c>
      <c r="C23" s="5">
        <v>19887</v>
      </c>
      <c r="D23" s="6">
        <v>-0.81859395951727221</v>
      </c>
    </row>
    <row r="25" spans="2:8" x14ac:dyDescent="0.25">
      <c r="B25" s="7" t="s">
        <v>8</v>
      </c>
    </row>
    <row r="29" spans="2:8" x14ac:dyDescent="0.25">
      <c r="B29" s="7" t="s">
        <v>9</v>
      </c>
    </row>
    <row r="31" spans="2:8" ht="25.5" customHeight="1" x14ac:dyDescent="0.25">
      <c r="B31" s="8" t="s">
        <v>5</v>
      </c>
      <c r="C31" s="8" t="s">
        <v>2</v>
      </c>
      <c r="D31" s="8" t="s">
        <v>10</v>
      </c>
      <c r="E31" s="8" t="s">
        <v>11</v>
      </c>
      <c r="F31" s="8" t="s">
        <v>12</v>
      </c>
      <c r="G31" s="9" t="s">
        <v>13</v>
      </c>
      <c r="H31" s="9" t="s">
        <v>14</v>
      </c>
    </row>
    <row r="32" spans="2:8" ht="12.6" customHeight="1" x14ac:dyDescent="0.25">
      <c r="B32" s="10">
        <v>2012</v>
      </c>
      <c r="C32" s="11">
        <v>124142</v>
      </c>
      <c r="D32" s="12">
        <v>94000</v>
      </c>
      <c r="E32" s="12">
        <v>30142</v>
      </c>
      <c r="F32" s="12">
        <v>0</v>
      </c>
      <c r="G32" s="4"/>
      <c r="H32" s="4"/>
    </row>
    <row r="33" spans="1:8" x14ac:dyDescent="0.25">
      <c r="B33" s="10">
        <v>2013</v>
      </c>
      <c r="C33" s="11">
        <v>138769</v>
      </c>
      <c r="D33" s="12">
        <v>104581</v>
      </c>
      <c r="E33" s="12">
        <v>34188</v>
      </c>
      <c r="F33" s="12">
        <v>0</v>
      </c>
      <c r="G33" s="4"/>
      <c r="H33" s="4"/>
    </row>
    <row r="34" spans="1:8" x14ac:dyDescent="0.25">
      <c r="B34" s="10">
        <v>2014</v>
      </c>
      <c r="C34" s="11">
        <v>174731</v>
      </c>
      <c r="D34" s="12">
        <v>136363</v>
      </c>
      <c r="E34" s="12">
        <v>32501</v>
      </c>
      <c r="F34" s="12">
        <v>5867</v>
      </c>
      <c r="G34" s="4">
        <f>(D34/D33)-1</f>
        <v>0.30389841366978709</v>
      </c>
      <c r="H34" s="4">
        <f>(E34/E33)-1</f>
        <v>-4.9344799344799295E-2</v>
      </c>
    </row>
    <row r="35" spans="1:8" x14ac:dyDescent="0.25">
      <c r="B35" s="10">
        <v>2015</v>
      </c>
      <c r="C35" s="11">
        <v>131319</v>
      </c>
      <c r="D35" s="12">
        <v>97972</v>
      </c>
      <c r="E35" s="12">
        <v>33347</v>
      </c>
      <c r="F35" s="13">
        <v>0</v>
      </c>
      <c r="G35" s="4">
        <f t="shared" ref="G35:H40" si="0">(D35/D34)-1</f>
        <v>-0.28153531383146457</v>
      </c>
      <c r="H35" s="4">
        <f t="shared" si="0"/>
        <v>2.6029968308667328E-2</v>
      </c>
    </row>
    <row r="36" spans="1:8" x14ac:dyDescent="0.25">
      <c r="B36" s="10">
        <v>2016</v>
      </c>
      <c r="C36" s="11">
        <v>113035</v>
      </c>
      <c r="D36" s="12">
        <v>82052</v>
      </c>
      <c r="E36" s="12">
        <v>30983</v>
      </c>
      <c r="F36" s="12">
        <v>0</v>
      </c>
      <c r="G36" s="4">
        <f t="shared" si="0"/>
        <v>-0.162495406850937</v>
      </c>
      <c r="H36" s="4">
        <f t="shared" si="0"/>
        <v>-7.0890934716766107E-2</v>
      </c>
    </row>
    <row r="37" spans="1:8" x14ac:dyDescent="0.25">
      <c r="B37" s="10">
        <v>2017</v>
      </c>
      <c r="C37" s="11">
        <v>115421</v>
      </c>
      <c r="D37" s="12">
        <v>82606</v>
      </c>
      <c r="E37" s="12">
        <v>31690</v>
      </c>
      <c r="F37" s="12">
        <v>1125</v>
      </c>
      <c r="G37" s="4">
        <f t="shared" si="0"/>
        <v>6.751815921610671E-3</v>
      </c>
      <c r="H37" s="4">
        <f t="shared" si="0"/>
        <v>2.2818965239002065E-2</v>
      </c>
    </row>
    <row r="38" spans="1:8" x14ac:dyDescent="0.25">
      <c r="B38" s="10">
        <v>2018</v>
      </c>
      <c r="C38" s="11">
        <v>116997</v>
      </c>
      <c r="D38" s="12">
        <v>82008</v>
      </c>
      <c r="E38" s="12">
        <v>33545</v>
      </c>
      <c r="F38" s="12">
        <v>1444</v>
      </c>
      <c r="G38" s="4">
        <f t="shared" si="0"/>
        <v>-7.239183594412002E-3</v>
      </c>
      <c r="H38" s="4">
        <f t="shared" si="0"/>
        <v>5.8535815714736428E-2</v>
      </c>
    </row>
    <row r="39" spans="1:8" x14ac:dyDescent="0.25">
      <c r="B39" s="10">
        <v>2019</v>
      </c>
      <c r="C39" s="11">
        <v>109627</v>
      </c>
      <c r="D39" s="12">
        <v>75093</v>
      </c>
      <c r="E39" s="12">
        <v>34534</v>
      </c>
      <c r="F39" s="12">
        <v>0</v>
      </c>
      <c r="G39" s="4">
        <f t="shared" si="0"/>
        <v>-8.4321041849575673E-2</v>
      </c>
      <c r="H39" s="4">
        <f t="shared" si="0"/>
        <v>2.9482784319570632E-2</v>
      </c>
    </row>
    <row r="40" spans="1:8" x14ac:dyDescent="0.25">
      <c r="B40" s="10" t="s">
        <v>7</v>
      </c>
      <c r="C40" s="14">
        <v>19887</v>
      </c>
      <c r="D40" s="15">
        <v>12629</v>
      </c>
      <c r="E40" s="15">
        <v>7061</v>
      </c>
      <c r="F40" s="15">
        <v>197</v>
      </c>
      <c r="G40" s="16">
        <f t="shared" si="0"/>
        <v>-0.83182187420931375</v>
      </c>
      <c r="H40" s="16">
        <f t="shared" si="0"/>
        <v>-0.79553483523484103</v>
      </c>
    </row>
    <row r="46" spans="1:8" s="18" customFormat="1" ht="29.45" customHeight="1" x14ac:dyDescent="0.25">
      <c r="A46" s="17"/>
      <c r="B46" s="9" t="s">
        <v>15</v>
      </c>
      <c r="C46" s="9" t="s">
        <v>0</v>
      </c>
      <c r="D46" s="9" t="s">
        <v>16</v>
      </c>
      <c r="E46" s="9" t="s">
        <v>17</v>
      </c>
      <c r="F46" s="9" t="s">
        <v>18</v>
      </c>
      <c r="G46" s="9" t="s">
        <v>19</v>
      </c>
    </row>
    <row r="47" spans="1:8" x14ac:dyDescent="0.25">
      <c r="A47" s="19" t="b">
        <f t="shared" ref="A47:A55" si="1">C47=C15</f>
        <v>1</v>
      </c>
      <c r="B47" s="20">
        <v>2012</v>
      </c>
      <c r="C47" s="21">
        <v>124142</v>
      </c>
      <c r="D47" s="21">
        <v>28955</v>
      </c>
      <c r="E47" s="21">
        <v>17542</v>
      </c>
      <c r="F47" s="21">
        <v>19223</v>
      </c>
      <c r="G47" s="21">
        <v>58422</v>
      </c>
    </row>
    <row r="48" spans="1:8" x14ac:dyDescent="0.25">
      <c r="A48" s="19" t="b">
        <f t="shared" si="1"/>
        <v>1</v>
      </c>
      <c r="B48" s="20">
        <v>2013</v>
      </c>
      <c r="C48" s="21">
        <v>138769</v>
      </c>
      <c r="D48" s="21">
        <v>34380</v>
      </c>
      <c r="E48" s="21">
        <v>15795</v>
      </c>
      <c r="F48" s="21">
        <v>23588</v>
      </c>
      <c r="G48" s="21">
        <v>65006</v>
      </c>
    </row>
    <row r="49" spans="1:7" x14ac:dyDescent="0.25">
      <c r="A49" s="19" t="b">
        <f t="shared" si="1"/>
        <v>1</v>
      </c>
      <c r="B49" s="20">
        <v>2014</v>
      </c>
      <c r="C49" s="21">
        <v>174731</v>
      </c>
      <c r="D49" s="21">
        <v>45189</v>
      </c>
      <c r="E49" s="21">
        <v>28800</v>
      </c>
      <c r="F49" s="21">
        <v>25568</v>
      </c>
      <c r="G49" s="21">
        <v>75174</v>
      </c>
    </row>
    <row r="50" spans="1:7" x14ac:dyDescent="0.25">
      <c r="A50" s="19" t="b">
        <f t="shared" si="1"/>
        <v>1</v>
      </c>
      <c r="B50" s="20">
        <v>2015</v>
      </c>
      <c r="C50" s="21">
        <v>131319</v>
      </c>
      <c r="D50" s="21">
        <v>23714</v>
      </c>
      <c r="E50" s="21">
        <v>16784</v>
      </c>
      <c r="F50" s="21">
        <v>19118</v>
      </c>
      <c r="G50" s="21">
        <v>71703</v>
      </c>
    </row>
    <row r="51" spans="1:7" x14ac:dyDescent="0.25">
      <c r="A51" s="19" t="b">
        <f t="shared" si="1"/>
        <v>1</v>
      </c>
      <c r="B51" s="20">
        <v>2016</v>
      </c>
      <c r="C51" s="21">
        <v>113035</v>
      </c>
      <c r="D51" s="21">
        <v>29546</v>
      </c>
      <c r="E51" s="21">
        <v>10636</v>
      </c>
      <c r="F51" s="21">
        <v>15692</v>
      </c>
      <c r="G51" s="21">
        <v>57161</v>
      </c>
    </row>
    <row r="52" spans="1:7" x14ac:dyDescent="0.25">
      <c r="A52" s="19" t="b">
        <f t="shared" si="1"/>
        <v>1</v>
      </c>
      <c r="B52" s="20">
        <v>2017</v>
      </c>
      <c r="C52" s="21">
        <v>115421</v>
      </c>
      <c r="D52" s="21">
        <v>85528</v>
      </c>
      <c r="E52" s="21">
        <v>8652</v>
      </c>
      <c r="F52" s="21">
        <v>6493</v>
      </c>
      <c r="G52" s="21">
        <v>14748</v>
      </c>
    </row>
    <row r="53" spans="1:7" x14ac:dyDescent="0.25">
      <c r="A53" s="19" t="b">
        <f t="shared" si="1"/>
        <v>1</v>
      </c>
      <c r="B53" s="20">
        <v>2018</v>
      </c>
      <c r="C53" s="21">
        <v>116997</v>
      </c>
      <c r="D53" s="21">
        <v>83757</v>
      </c>
      <c r="E53" s="21">
        <v>7523</v>
      </c>
      <c r="F53" s="21">
        <v>9078</v>
      </c>
      <c r="G53" s="21">
        <v>16639</v>
      </c>
    </row>
    <row r="54" spans="1:7" x14ac:dyDescent="0.25">
      <c r="A54" s="19" t="b">
        <f t="shared" si="1"/>
        <v>1</v>
      </c>
      <c r="B54" s="20">
        <v>2019</v>
      </c>
      <c r="C54" s="21">
        <v>109627</v>
      </c>
      <c r="D54" s="21">
        <v>78685</v>
      </c>
      <c r="E54" s="21">
        <v>7529</v>
      </c>
      <c r="F54" s="21">
        <v>6888</v>
      </c>
      <c r="G54" s="21">
        <v>16525</v>
      </c>
    </row>
    <row r="55" spans="1:7" x14ac:dyDescent="0.25">
      <c r="A55" s="19" t="b">
        <f t="shared" si="1"/>
        <v>1</v>
      </c>
      <c r="B55" s="22" t="s">
        <v>7</v>
      </c>
      <c r="C55" s="23">
        <v>19887</v>
      </c>
      <c r="D55" s="23">
        <v>13547</v>
      </c>
      <c r="E55" s="23">
        <v>1163</v>
      </c>
      <c r="F55" s="23">
        <v>1350</v>
      </c>
      <c r="G55" s="23">
        <v>3827</v>
      </c>
    </row>
    <row r="56" spans="1:7" x14ac:dyDescent="0.25">
      <c r="A56" s="19"/>
    </row>
    <row r="57" spans="1:7" x14ac:dyDescent="0.25">
      <c r="A57" s="19"/>
    </row>
    <row r="58" spans="1:7" x14ac:dyDescent="0.25">
      <c r="A58" s="19"/>
      <c r="C58" s="81" t="s">
        <v>20</v>
      </c>
      <c r="D58" s="81"/>
      <c r="E58" s="81"/>
      <c r="F58" s="81"/>
    </row>
    <row r="59" spans="1:7" ht="25.5" x14ac:dyDescent="0.25">
      <c r="A59" s="19"/>
      <c r="B59" s="9" t="s">
        <v>15</v>
      </c>
      <c r="C59" s="9" t="s">
        <v>16</v>
      </c>
      <c r="D59" s="9" t="s">
        <v>17</v>
      </c>
      <c r="E59" s="9" t="s">
        <v>18</v>
      </c>
      <c r="F59" s="9" t="s">
        <v>19</v>
      </c>
    </row>
    <row r="60" spans="1:7" x14ac:dyDescent="0.25">
      <c r="A60" s="19"/>
      <c r="B60" s="20">
        <v>2012</v>
      </c>
      <c r="C60" s="24">
        <v>0.23324096599055918</v>
      </c>
      <c r="D60" s="24">
        <v>0.14130592386138455</v>
      </c>
      <c r="E60" s="24">
        <v>0.15484686890818578</v>
      </c>
      <c r="F60" s="24">
        <v>0.47060624123987049</v>
      </c>
    </row>
    <row r="61" spans="1:7" x14ac:dyDescent="0.25">
      <c r="A61" s="19"/>
      <c r="B61" s="20">
        <v>2013</v>
      </c>
      <c r="C61" s="24">
        <v>0.27694092249198499</v>
      </c>
      <c r="D61" s="24">
        <v>0.12723332957419728</v>
      </c>
      <c r="E61" s="24">
        <v>0.19000821639735141</v>
      </c>
      <c r="F61" s="24">
        <v>0.52364228061413542</v>
      </c>
    </row>
    <row r="62" spans="1:7" x14ac:dyDescent="0.25">
      <c r="A62" s="19"/>
      <c r="B62" s="20">
        <v>2014</v>
      </c>
      <c r="C62" s="24">
        <v>0.36401056854247554</v>
      </c>
      <c r="D62" s="24">
        <v>0.23199239580480419</v>
      </c>
      <c r="E62" s="24">
        <v>0.20595769360893171</v>
      </c>
      <c r="F62" s="24">
        <v>0.60554848479966494</v>
      </c>
    </row>
    <row r="63" spans="1:7" x14ac:dyDescent="0.25">
      <c r="A63" s="19"/>
      <c r="B63" s="20">
        <v>2015</v>
      </c>
      <c r="C63" s="24">
        <v>0.19102318312899744</v>
      </c>
      <c r="D63" s="24">
        <v>0.13520001288846642</v>
      </c>
      <c r="E63" s="24">
        <v>0.15400106329848076</v>
      </c>
      <c r="F63" s="24">
        <v>0.57758856793027336</v>
      </c>
    </row>
    <row r="64" spans="1:7" x14ac:dyDescent="0.25">
      <c r="A64" s="19"/>
      <c r="B64" s="20">
        <v>2016</v>
      </c>
      <c r="C64" s="24">
        <v>0.23800164327947029</v>
      </c>
      <c r="D64" s="24">
        <v>8.5676080617357542E-2</v>
      </c>
      <c r="E64" s="24">
        <v>0.12640363454753428</v>
      </c>
      <c r="F64" s="24">
        <v>0.46044851863188929</v>
      </c>
    </row>
    <row r="65" spans="1:9" x14ac:dyDescent="0.25">
      <c r="A65" s="19"/>
      <c r="B65" s="20">
        <v>2017</v>
      </c>
      <c r="C65" s="24">
        <v>0.68895297320810045</v>
      </c>
      <c r="D65" s="24">
        <v>6.9694382239693251E-2</v>
      </c>
      <c r="E65" s="24">
        <v>5.2303007845853941E-2</v>
      </c>
      <c r="F65" s="24">
        <v>0.11879943935171014</v>
      </c>
    </row>
    <row r="66" spans="1:9" x14ac:dyDescent="0.25">
      <c r="A66" s="19"/>
      <c r="B66" s="20">
        <v>2018</v>
      </c>
      <c r="C66" s="24">
        <v>0.67468705192440914</v>
      </c>
      <c r="D66" s="24">
        <v>6.0599958112484094E-2</v>
      </c>
      <c r="E66" s="24">
        <v>7.3125936427639315E-2</v>
      </c>
      <c r="F66" s="24">
        <v>0.13403199561792142</v>
      </c>
    </row>
    <row r="67" spans="1:9" x14ac:dyDescent="0.25">
      <c r="B67" s="20">
        <v>2019</v>
      </c>
      <c r="C67" s="24">
        <v>0.63383061332989643</v>
      </c>
      <c r="D67" s="24">
        <v>6.064828986161009E-2</v>
      </c>
      <c r="E67" s="24">
        <v>5.5484847996648996E-2</v>
      </c>
      <c r="F67" s="24">
        <v>0.13311369238452739</v>
      </c>
    </row>
    <row r="68" spans="1:9" x14ac:dyDescent="0.25">
      <c r="B68" s="22" t="s">
        <v>7</v>
      </c>
      <c r="C68" s="25">
        <v>0.10912503423498897</v>
      </c>
      <c r="D68" s="25">
        <v>9.3683040389231694E-3</v>
      </c>
      <c r="E68" s="25">
        <v>1.0874643553350195E-2</v>
      </c>
      <c r="F68" s="25">
        <v>3.0827600650867554E-2</v>
      </c>
    </row>
    <row r="70" spans="1:9" x14ac:dyDescent="0.25">
      <c r="B70" s="7" t="s">
        <v>21</v>
      </c>
    </row>
    <row r="71" spans="1:9" x14ac:dyDescent="0.25">
      <c r="A71" s="19"/>
    </row>
    <row r="72" spans="1:9" ht="18.600000000000001" customHeight="1" x14ac:dyDescent="0.25">
      <c r="A72" s="19"/>
      <c r="B72" s="71" t="s">
        <v>16</v>
      </c>
      <c r="C72" s="72"/>
      <c r="D72" s="72"/>
      <c r="E72" s="72"/>
      <c r="F72" s="73"/>
      <c r="G72" s="71" t="s">
        <v>6</v>
      </c>
      <c r="H72" s="72"/>
      <c r="I72" s="73"/>
    </row>
    <row r="73" spans="1:9" ht="18.600000000000001" customHeight="1" x14ac:dyDescent="0.25">
      <c r="A73" s="19"/>
      <c r="B73" s="8" t="s">
        <v>15</v>
      </c>
      <c r="C73" s="8" t="s">
        <v>2</v>
      </c>
      <c r="D73" s="8" t="s">
        <v>10</v>
      </c>
      <c r="E73" s="8" t="s">
        <v>11</v>
      </c>
      <c r="F73" s="8" t="s">
        <v>22</v>
      </c>
      <c r="G73" s="8" t="s">
        <v>2</v>
      </c>
      <c r="H73" s="8" t="s">
        <v>10</v>
      </c>
      <c r="I73" s="8" t="s">
        <v>11</v>
      </c>
    </row>
    <row r="74" spans="1:9" x14ac:dyDescent="0.25">
      <c r="A74" s="26" t="b">
        <f>(+D74+E74)=C74</f>
        <v>1</v>
      </c>
      <c r="B74" s="27">
        <v>2012</v>
      </c>
      <c r="C74" s="28">
        <v>28955</v>
      </c>
      <c r="D74" s="28">
        <v>25806</v>
      </c>
      <c r="E74" s="28">
        <v>3149</v>
      </c>
      <c r="F74" s="28"/>
      <c r="G74" s="29"/>
      <c r="H74" s="29"/>
      <c r="I74" s="29"/>
    </row>
    <row r="75" spans="1:9" x14ac:dyDescent="0.25">
      <c r="A75" s="26" t="b">
        <f>(+D75+E75)=C75</f>
        <v>1</v>
      </c>
      <c r="B75" s="27">
        <v>2013</v>
      </c>
      <c r="C75" s="28">
        <v>34380</v>
      </c>
      <c r="D75" s="28">
        <v>31572</v>
      </c>
      <c r="E75" s="28">
        <v>2808</v>
      </c>
      <c r="F75" s="28"/>
      <c r="G75" s="24">
        <f>C75/C74-1</f>
        <v>0.18735969608012426</v>
      </c>
      <c r="H75" s="24">
        <f t="shared" ref="H75:I82" si="2">D75/D74-1</f>
        <v>0.2234364101371773</v>
      </c>
      <c r="I75" s="24">
        <f t="shared" si="2"/>
        <v>-0.10828834550651001</v>
      </c>
    </row>
    <row r="76" spans="1:9" x14ac:dyDescent="0.25">
      <c r="A76" s="26" t="b">
        <f>(+D76+E76+F76)=C76</f>
        <v>1</v>
      </c>
      <c r="B76" s="27">
        <v>2014</v>
      </c>
      <c r="C76" s="28">
        <v>45189</v>
      </c>
      <c r="D76" s="28">
        <v>39712</v>
      </c>
      <c r="E76" s="28">
        <v>4654</v>
      </c>
      <c r="F76" s="28">
        <v>823</v>
      </c>
      <c r="G76" s="24">
        <f t="shared" ref="G76:G82" si="3">C76/C75-1</f>
        <v>0.31439790575916238</v>
      </c>
      <c r="H76" s="24">
        <f t="shared" si="2"/>
        <v>0.25782338781198533</v>
      </c>
      <c r="I76" s="24">
        <f t="shared" si="2"/>
        <v>0.65740740740740744</v>
      </c>
    </row>
    <row r="77" spans="1:9" x14ac:dyDescent="0.25">
      <c r="A77" s="26" t="b">
        <f t="shared" ref="A77:A82" si="4">(+D77+E77+F77)=C77</f>
        <v>1</v>
      </c>
      <c r="B77" s="27">
        <v>2015</v>
      </c>
      <c r="C77" s="28">
        <v>23714</v>
      </c>
      <c r="D77" s="28">
        <v>19840</v>
      </c>
      <c r="E77" s="28">
        <v>3874</v>
      </c>
      <c r="F77" s="28"/>
      <c r="G77" s="24">
        <f t="shared" si="3"/>
        <v>-0.47522627188032485</v>
      </c>
      <c r="H77" s="24">
        <f t="shared" si="2"/>
        <v>-0.50040290088638195</v>
      </c>
      <c r="I77" s="24">
        <f t="shared" si="2"/>
        <v>-0.16759776536312854</v>
      </c>
    </row>
    <row r="78" spans="1:9" x14ac:dyDescent="0.25">
      <c r="A78" s="26" t="b">
        <f t="shared" si="4"/>
        <v>1</v>
      </c>
      <c r="B78" s="27">
        <v>2016</v>
      </c>
      <c r="C78" s="28">
        <v>29546</v>
      </c>
      <c r="D78" s="28">
        <v>24996</v>
      </c>
      <c r="E78" s="28">
        <v>4550</v>
      </c>
      <c r="F78" s="28"/>
      <c r="G78" s="24">
        <f t="shared" si="3"/>
        <v>0.24593067386354051</v>
      </c>
      <c r="H78" s="28">
        <f t="shared" si="2"/>
        <v>0.25987903225806441</v>
      </c>
      <c r="I78" s="24">
        <f t="shared" si="2"/>
        <v>0.17449664429530198</v>
      </c>
    </row>
    <row r="79" spans="1:9" x14ac:dyDescent="0.25">
      <c r="A79" s="26" t="b">
        <f t="shared" si="4"/>
        <v>1</v>
      </c>
      <c r="B79" s="27">
        <v>2017</v>
      </c>
      <c r="C79" s="28">
        <v>85528</v>
      </c>
      <c r="D79" s="28">
        <v>59744</v>
      </c>
      <c r="E79" s="28">
        <v>24799</v>
      </c>
      <c r="F79" s="28">
        <v>985</v>
      </c>
      <c r="G79" s="24">
        <f t="shared" si="3"/>
        <v>1.8947404047925267</v>
      </c>
      <c r="H79" s="28">
        <f t="shared" si="2"/>
        <v>1.3901424227876462</v>
      </c>
      <c r="I79" s="24">
        <f t="shared" si="2"/>
        <v>4.45032967032967</v>
      </c>
    </row>
    <row r="80" spans="1:9" x14ac:dyDescent="0.25">
      <c r="A80" s="26" t="b">
        <f t="shared" si="4"/>
        <v>1</v>
      </c>
      <c r="B80" s="27">
        <v>2018</v>
      </c>
      <c r="C80" s="28">
        <v>83757</v>
      </c>
      <c r="D80" s="28">
        <v>57150</v>
      </c>
      <c r="E80" s="28">
        <v>25369</v>
      </c>
      <c r="F80" s="28">
        <v>1238</v>
      </c>
      <c r="G80" s="24">
        <f t="shared" si="3"/>
        <v>-2.0706669160976521E-2</v>
      </c>
      <c r="H80" s="28">
        <f t="shared" si="2"/>
        <v>-4.3418585966791601E-2</v>
      </c>
      <c r="I80" s="24">
        <f t="shared" si="2"/>
        <v>2.2984797774103782E-2</v>
      </c>
    </row>
    <row r="81" spans="1:9" x14ac:dyDescent="0.25">
      <c r="A81" s="26" t="b">
        <f t="shared" si="4"/>
        <v>1</v>
      </c>
      <c r="B81" s="27">
        <v>2019</v>
      </c>
      <c r="C81" s="28">
        <v>78685</v>
      </c>
      <c r="D81" s="28">
        <v>52599</v>
      </c>
      <c r="E81" s="28">
        <v>26086</v>
      </c>
      <c r="F81" s="28"/>
      <c r="G81" s="24">
        <f t="shared" si="3"/>
        <v>-6.0556132621750969E-2</v>
      </c>
      <c r="H81" s="28">
        <f t="shared" si="2"/>
        <v>-7.9632545931758503E-2</v>
      </c>
      <c r="I81" s="24">
        <f t="shared" si="2"/>
        <v>2.8262840474595041E-2</v>
      </c>
    </row>
    <row r="82" spans="1:9" x14ac:dyDescent="0.25">
      <c r="A82" s="26" t="b">
        <f t="shared" si="4"/>
        <v>1</v>
      </c>
      <c r="B82" s="30">
        <v>2020</v>
      </c>
      <c r="C82" s="31">
        <v>13547</v>
      </c>
      <c r="D82" s="31">
        <v>8531</v>
      </c>
      <c r="E82" s="31">
        <v>4832</v>
      </c>
      <c r="F82" s="31">
        <v>184</v>
      </c>
      <c r="G82" s="25">
        <f t="shared" si="3"/>
        <v>-0.82783249666391301</v>
      </c>
      <c r="H82" s="31">
        <f t="shared" si="2"/>
        <v>-0.8378106047643491</v>
      </c>
      <c r="I82" s="25">
        <f t="shared" si="2"/>
        <v>-0.81476654143985283</v>
      </c>
    </row>
    <row r="83" spans="1:9" x14ac:dyDescent="0.25">
      <c r="A83" s="19"/>
    </row>
    <row r="84" spans="1:9" x14ac:dyDescent="0.25">
      <c r="A84" s="19"/>
    </row>
    <row r="85" spans="1:9" ht="18.600000000000001" customHeight="1" x14ac:dyDescent="0.25">
      <c r="A85" s="19"/>
      <c r="B85" s="71" t="s">
        <v>17</v>
      </c>
      <c r="C85" s="72"/>
      <c r="D85" s="72"/>
      <c r="E85" s="72"/>
      <c r="F85" s="73"/>
      <c r="G85" s="71" t="s">
        <v>6</v>
      </c>
      <c r="H85" s="72"/>
      <c r="I85" s="73"/>
    </row>
    <row r="86" spans="1:9" ht="18.600000000000001" customHeight="1" x14ac:dyDescent="0.25">
      <c r="A86" s="19"/>
      <c r="B86" s="8" t="s">
        <v>15</v>
      </c>
      <c r="C86" s="8" t="s">
        <v>2</v>
      </c>
      <c r="D86" s="8" t="s">
        <v>10</v>
      </c>
      <c r="E86" s="8" t="s">
        <v>11</v>
      </c>
      <c r="F86" s="8" t="s">
        <v>22</v>
      </c>
      <c r="G86" s="8" t="s">
        <v>2</v>
      </c>
      <c r="H86" s="8" t="s">
        <v>10</v>
      </c>
      <c r="I86" s="8" t="s">
        <v>11</v>
      </c>
    </row>
    <row r="87" spans="1:9" x14ac:dyDescent="0.25">
      <c r="A87" s="26" t="b">
        <f>(+D87+E87)=C87</f>
        <v>1</v>
      </c>
      <c r="B87" s="27">
        <v>2012</v>
      </c>
      <c r="C87" s="28">
        <v>17542</v>
      </c>
      <c r="D87" s="28">
        <v>16645</v>
      </c>
      <c r="E87" s="28">
        <v>897</v>
      </c>
      <c r="F87" s="28"/>
      <c r="G87" s="29"/>
      <c r="H87" s="29"/>
      <c r="I87" s="29"/>
    </row>
    <row r="88" spans="1:9" x14ac:dyDescent="0.25">
      <c r="A88" s="26" t="b">
        <f>(+D88+E88)=C88</f>
        <v>1</v>
      </c>
      <c r="B88" s="27">
        <v>2013</v>
      </c>
      <c r="C88" s="28">
        <v>15795</v>
      </c>
      <c r="D88" s="28">
        <v>14845</v>
      </c>
      <c r="E88" s="28">
        <v>950</v>
      </c>
      <c r="F88" s="28"/>
      <c r="G88" s="24">
        <f>C88/C87-1</f>
        <v>-9.9589556492988285E-2</v>
      </c>
      <c r="H88" s="24">
        <f t="shared" ref="H88:I90" si="5">D88/D87-1</f>
        <v>-0.10814058275758487</v>
      </c>
      <c r="I88" s="24">
        <f t="shared" si="5"/>
        <v>5.9085841694537455E-2</v>
      </c>
    </row>
    <row r="89" spans="1:9" x14ac:dyDescent="0.25">
      <c r="A89" s="26" t="b">
        <f>(+D89+E89+F89)=C89</f>
        <v>1</v>
      </c>
      <c r="B89" s="27">
        <v>2014</v>
      </c>
      <c r="C89" s="28">
        <v>28800</v>
      </c>
      <c r="D89" s="28">
        <v>27633</v>
      </c>
      <c r="E89" s="28">
        <v>905</v>
      </c>
      <c r="F89" s="28">
        <v>262</v>
      </c>
      <c r="G89" s="24">
        <f>C89/C88-1</f>
        <v>0.8233618233618234</v>
      </c>
      <c r="H89" s="24">
        <f t="shared" si="5"/>
        <v>0.86143482654092285</v>
      </c>
      <c r="I89" s="24">
        <f t="shared" si="5"/>
        <v>-4.7368421052631615E-2</v>
      </c>
    </row>
    <row r="90" spans="1:9" x14ac:dyDescent="0.25">
      <c r="A90" s="26" t="b">
        <f t="shared" ref="A90:A95" si="6">(+D90+E90+F90)=C90</f>
        <v>1</v>
      </c>
      <c r="B90" s="27">
        <v>2015</v>
      </c>
      <c r="C90" s="28">
        <v>16784</v>
      </c>
      <c r="D90" s="28">
        <v>16159</v>
      </c>
      <c r="E90" s="28">
        <v>625</v>
      </c>
      <c r="F90" s="28"/>
      <c r="G90" s="24">
        <f>C90/C89-1</f>
        <v>-0.41722222222222227</v>
      </c>
      <c r="H90" s="24">
        <f t="shared" si="5"/>
        <v>-0.41522816921796402</v>
      </c>
      <c r="I90" s="24">
        <f t="shared" si="5"/>
        <v>-0.30939226519337015</v>
      </c>
    </row>
    <row r="91" spans="1:9" x14ac:dyDescent="0.25">
      <c r="A91" s="26" t="b">
        <f t="shared" si="6"/>
        <v>1</v>
      </c>
      <c r="B91" s="27">
        <v>2016</v>
      </c>
      <c r="C91" s="28">
        <v>10636</v>
      </c>
      <c r="D91" s="28">
        <v>9475</v>
      </c>
      <c r="E91" s="28">
        <v>1161</v>
      </c>
      <c r="F91" s="28"/>
      <c r="G91" s="24"/>
      <c r="H91" s="28"/>
      <c r="I91" s="24"/>
    </row>
    <row r="92" spans="1:9" x14ac:dyDescent="0.25">
      <c r="A92" s="26" t="b">
        <f t="shared" si="6"/>
        <v>1</v>
      </c>
      <c r="B92" s="27">
        <v>2017</v>
      </c>
      <c r="C92" s="28">
        <v>8652</v>
      </c>
      <c r="D92" s="28">
        <v>7611</v>
      </c>
      <c r="E92" s="28">
        <v>1014</v>
      </c>
      <c r="F92" s="28">
        <v>27</v>
      </c>
      <c r="G92" s="24"/>
      <c r="H92" s="28"/>
      <c r="I92" s="24"/>
    </row>
    <row r="93" spans="1:9" x14ac:dyDescent="0.25">
      <c r="A93" s="26" t="b">
        <f t="shared" si="6"/>
        <v>1</v>
      </c>
      <c r="B93" s="27">
        <v>2018</v>
      </c>
      <c r="C93" s="28">
        <v>7523</v>
      </c>
      <c r="D93" s="28">
        <v>6366</v>
      </c>
      <c r="E93" s="28">
        <v>1017</v>
      </c>
      <c r="F93" s="28">
        <v>140</v>
      </c>
      <c r="G93" s="24"/>
      <c r="H93" s="28"/>
      <c r="I93" s="24"/>
    </row>
    <row r="94" spans="1:9" x14ac:dyDescent="0.25">
      <c r="A94" s="26" t="b">
        <f t="shared" si="6"/>
        <v>1</v>
      </c>
      <c r="B94" s="27">
        <v>2019</v>
      </c>
      <c r="C94" s="28">
        <v>7529</v>
      </c>
      <c r="D94" s="28">
        <v>6174</v>
      </c>
      <c r="E94" s="28">
        <v>1355</v>
      </c>
      <c r="F94" s="28"/>
      <c r="G94" s="24"/>
      <c r="H94" s="28"/>
      <c r="I94" s="24"/>
    </row>
    <row r="95" spans="1:9" x14ac:dyDescent="0.25">
      <c r="A95" s="26" t="b">
        <f t="shared" si="6"/>
        <v>1</v>
      </c>
      <c r="B95" s="30">
        <v>2020</v>
      </c>
      <c r="C95" s="31">
        <v>1163</v>
      </c>
      <c r="D95" s="31">
        <v>899</v>
      </c>
      <c r="E95" s="31">
        <v>264</v>
      </c>
      <c r="F95" s="31"/>
      <c r="G95" s="25">
        <f>C95/C94-1</f>
        <v>-0.84553061495550541</v>
      </c>
      <c r="H95" s="31">
        <f>D95/D94-1</f>
        <v>-0.85438937479753807</v>
      </c>
      <c r="I95" s="25">
        <f>E95/E94-1</f>
        <v>-0.80516605166051658</v>
      </c>
    </row>
    <row r="96" spans="1:9" x14ac:dyDescent="0.25">
      <c r="A96" s="19"/>
      <c r="B96" s="32"/>
      <c r="C96" s="33"/>
      <c r="D96" s="33"/>
      <c r="E96" s="33"/>
      <c r="F96" s="33"/>
      <c r="G96" s="34"/>
      <c r="H96" s="34"/>
      <c r="I96" s="34"/>
    </row>
    <row r="97" spans="1:9" x14ac:dyDescent="0.25">
      <c r="A97" s="19"/>
      <c r="B97" s="32"/>
      <c r="C97" s="33"/>
      <c r="D97" s="33"/>
      <c r="E97" s="33"/>
      <c r="F97" s="33"/>
      <c r="G97" s="34"/>
      <c r="H97" s="34"/>
      <c r="I97" s="34"/>
    </row>
    <row r="98" spans="1:9" ht="21" customHeight="1" x14ac:dyDescent="0.25">
      <c r="A98" s="19"/>
      <c r="B98" s="71" t="s">
        <v>18</v>
      </c>
      <c r="C98" s="72"/>
      <c r="D98" s="72"/>
      <c r="E98" s="72"/>
      <c r="F98" s="73"/>
      <c r="G98" s="71" t="s">
        <v>6</v>
      </c>
      <c r="H98" s="72"/>
      <c r="I98" s="73"/>
    </row>
    <row r="99" spans="1:9" ht="21" customHeight="1" x14ac:dyDescent="0.25">
      <c r="A99" s="19"/>
      <c r="B99" s="8" t="s">
        <v>15</v>
      </c>
      <c r="C99" s="8" t="s">
        <v>2</v>
      </c>
      <c r="D99" s="8" t="s">
        <v>10</v>
      </c>
      <c r="E99" s="8" t="s">
        <v>11</v>
      </c>
      <c r="F99" s="8" t="s">
        <v>22</v>
      </c>
      <c r="G99" s="8" t="s">
        <v>2</v>
      </c>
      <c r="H99" s="8" t="s">
        <v>10</v>
      </c>
      <c r="I99" s="8" t="s">
        <v>11</v>
      </c>
    </row>
    <row r="100" spans="1:9" x14ac:dyDescent="0.25">
      <c r="A100" s="26" t="b">
        <f>(+D100+E100)=C100</f>
        <v>1</v>
      </c>
      <c r="B100" s="27">
        <v>2012</v>
      </c>
      <c r="C100" s="28">
        <v>19223</v>
      </c>
      <c r="D100" s="28">
        <v>16976</v>
      </c>
      <c r="E100" s="28">
        <v>2247</v>
      </c>
      <c r="F100" s="28"/>
      <c r="G100" s="24"/>
      <c r="H100" s="24"/>
      <c r="I100" s="24"/>
    </row>
    <row r="101" spans="1:9" x14ac:dyDescent="0.25">
      <c r="A101" s="26" t="b">
        <f>(+D101+E101)=C101</f>
        <v>1</v>
      </c>
      <c r="B101" s="27">
        <v>2013</v>
      </c>
      <c r="C101" s="28">
        <v>23588</v>
      </c>
      <c r="D101" s="28">
        <v>20761</v>
      </c>
      <c r="E101" s="28">
        <v>2827</v>
      </c>
      <c r="F101" s="28"/>
      <c r="G101" s="24">
        <f>C101/C100-1</f>
        <v>0.22707173698174055</v>
      </c>
      <c r="H101" s="24">
        <f t="shared" ref="H101:I103" si="7">D101/D100-1</f>
        <v>0.22296182846371337</v>
      </c>
      <c r="I101" s="24">
        <f t="shared" si="7"/>
        <v>0.25812194036493108</v>
      </c>
    </row>
    <row r="102" spans="1:9" x14ac:dyDescent="0.25">
      <c r="A102" s="26" t="b">
        <f>(+D102+E102+F102)=C102</f>
        <v>1</v>
      </c>
      <c r="B102" s="27">
        <v>2014</v>
      </c>
      <c r="C102" s="28">
        <v>25568</v>
      </c>
      <c r="D102" s="28">
        <v>21583</v>
      </c>
      <c r="E102" s="28">
        <v>3568</v>
      </c>
      <c r="F102" s="28">
        <v>417</v>
      </c>
      <c r="G102" s="24">
        <f>C102/C101-1</f>
        <v>8.3940986942513174E-2</v>
      </c>
      <c r="H102" s="24">
        <f t="shared" si="7"/>
        <v>3.959346852271084E-2</v>
      </c>
      <c r="I102" s="24">
        <f t="shared" si="7"/>
        <v>0.26211531659002474</v>
      </c>
    </row>
    <row r="103" spans="1:9" x14ac:dyDescent="0.25">
      <c r="A103" s="26" t="b">
        <f t="shared" ref="A103:A108" si="8">(+D103+E103+F103)=C103</f>
        <v>1</v>
      </c>
      <c r="B103" s="27">
        <v>2015</v>
      </c>
      <c r="C103" s="28">
        <v>19118</v>
      </c>
      <c r="D103" s="28">
        <v>15894</v>
      </c>
      <c r="E103" s="28">
        <v>3224</v>
      </c>
      <c r="F103" s="28"/>
      <c r="G103" s="24">
        <f>C103/C102-1</f>
        <v>-0.25226846057571961</v>
      </c>
      <c r="H103" s="24">
        <f t="shared" si="7"/>
        <v>-0.26358708242598339</v>
      </c>
      <c r="I103" s="24">
        <f t="shared" si="7"/>
        <v>-9.6412556053811604E-2</v>
      </c>
    </row>
    <row r="104" spans="1:9" x14ac:dyDescent="0.25">
      <c r="A104" s="26" t="b">
        <f t="shared" si="8"/>
        <v>1</v>
      </c>
      <c r="B104" s="27">
        <v>2016</v>
      </c>
      <c r="C104" s="28">
        <v>15692</v>
      </c>
      <c r="D104" s="28">
        <v>12743</v>
      </c>
      <c r="E104" s="28">
        <v>2949</v>
      </c>
      <c r="F104" s="28"/>
      <c r="G104" s="24"/>
      <c r="H104" s="28"/>
      <c r="I104" s="24"/>
    </row>
    <row r="105" spans="1:9" x14ac:dyDescent="0.25">
      <c r="A105" s="26" t="b">
        <f t="shared" si="8"/>
        <v>1</v>
      </c>
      <c r="B105" s="27">
        <v>2017</v>
      </c>
      <c r="C105" s="28">
        <v>6493</v>
      </c>
      <c r="D105" s="28">
        <v>5153</v>
      </c>
      <c r="E105" s="28">
        <v>1262</v>
      </c>
      <c r="F105" s="28">
        <v>78</v>
      </c>
      <c r="G105" s="24"/>
      <c r="H105" s="28"/>
      <c r="I105" s="24"/>
    </row>
    <row r="106" spans="1:9" x14ac:dyDescent="0.25">
      <c r="A106" s="26" t="b">
        <f t="shared" si="8"/>
        <v>1</v>
      </c>
      <c r="B106" s="27">
        <v>2018</v>
      </c>
      <c r="C106" s="28">
        <v>9078</v>
      </c>
      <c r="D106" s="28">
        <v>7235</v>
      </c>
      <c r="E106" s="28">
        <v>1843</v>
      </c>
      <c r="F106" s="28">
        <v>0</v>
      </c>
      <c r="G106" s="24"/>
      <c r="H106" s="28"/>
      <c r="I106" s="24"/>
    </row>
    <row r="107" spans="1:9" x14ac:dyDescent="0.25">
      <c r="A107" s="26" t="b">
        <f t="shared" si="8"/>
        <v>1</v>
      </c>
      <c r="B107" s="27">
        <v>2019</v>
      </c>
      <c r="C107" s="28">
        <v>6888</v>
      </c>
      <c r="D107" s="28">
        <v>5479</v>
      </c>
      <c r="E107" s="28">
        <v>1409</v>
      </c>
      <c r="F107" s="28"/>
      <c r="G107" s="24"/>
      <c r="H107" s="28"/>
      <c r="I107" s="24"/>
    </row>
    <row r="108" spans="1:9" x14ac:dyDescent="0.25">
      <c r="A108" s="26" t="b">
        <f t="shared" si="8"/>
        <v>1</v>
      </c>
      <c r="B108" s="30">
        <v>2020</v>
      </c>
      <c r="C108" s="31">
        <v>1350</v>
      </c>
      <c r="D108" s="31">
        <v>998</v>
      </c>
      <c r="E108" s="31">
        <v>352</v>
      </c>
      <c r="F108" s="31"/>
      <c r="G108" s="25">
        <f>C108/C107-1</f>
        <v>-0.80400696864111498</v>
      </c>
      <c r="H108" s="31">
        <f>D108/D107-1</f>
        <v>-0.81784997262274139</v>
      </c>
      <c r="I108" s="25">
        <f>E108/E107-1</f>
        <v>-0.75017743080198729</v>
      </c>
    </row>
    <row r="109" spans="1:9" x14ac:dyDescent="0.25">
      <c r="A109" s="19"/>
    </row>
    <row r="110" spans="1:9" x14ac:dyDescent="0.25">
      <c r="A110" s="19"/>
    </row>
    <row r="111" spans="1:9" ht="21" customHeight="1" x14ac:dyDescent="0.25">
      <c r="A111" s="19"/>
      <c r="B111" s="71" t="s">
        <v>23</v>
      </c>
      <c r="C111" s="72"/>
      <c r="D111" s="72"/>
      <c r="E111" s="72"/>
      <c r="F111" s="73"/>
      <c r="G111" s="71" t="s">
        <v>6</v>
      </c>
      <c r="H111" s="72"/>
      <c r="I111" s="73"/>
    </row>
    <row r="112" spans="1:9" ht="21" customHeight="1" x14ac:dyDescent="0.25">
      <c r="A112" s="19"/>
      <c r="B112" s="8" t="s">
        <v>15</v>
      </c>
      <c r="C112" s="8" t="s">
        <v>2</v>
      </c>
      <c r="D112" s="8" t="s">
        <v>10</v>
      </c>
      <c r="E112" s="8" t="s">
        <v>11</v>
      </c>
      <c r="F112" s="8" t="s">
        <v>22</v>
      </c>
      <c r="G112" s="8" t="s">
        <v>2</v>
      </c>
      <c r="H112" s="8" t="s">
        <v>10</v>
      </c>
      <c r="I112" s="8" t="s">
        <v>11</v>
      </c>
    </row>
    <row r="113" spans="1:9" x14ac:dyDescent="0.25">
      <c r="A113" s="26" t="b">
        <f>(+D113+E113)=C113</f>
        <v>1</v>
      </c>
      <c r="B113" s="27">
        <v>2012</v>
      </c>
      <c r="C113" s="28">
        <v>58422</v>
      </c>
      <c r="D113" s="28">
        <v>34573</v>
      </c>
      <c r="E113" s="28">
        <v>23849</v>
      </c>
      <c r="F113" s="28"/>
      <c r="G113" s="29"/>
      <c r="H113" s="29"/>
      <c r="I113" s="29"/>
    </row>
    <row r="114" spans="1:9" x14ac:dyDescent="0.25">
      <c r="A114" s="26" t="b">
        <f>(+D114+E114)=C114</f>
        <v>1</v>
      </c>
      <c r="B114" s="27">
        <v>2013</v>
      </c>
      <c r="C114" s="28">
        <v>65006</v>
      </c>
      <c r="D114" s="28">
        <v>37403</v>
      </c>
      <c r="E114" s="28">
        <v>27603</v>
      </c>
      <c r="F114" s="28"/>
      <c r="G114" s="24">
        <f t="shared" ref="G114:G121" si="9">C114/C113-1</f>
        <v>0.11269727157577636</v>
      </c>
      <c r="H114" s="24">
        <f t="shared" ref="H114:I121" si="10">D114/D113-1</f>
        <v>8.1855783414803485E-2</v>
      </c>
      <c r="I114" s="24">
        <f t="shared" si="10"/>
        <v>0.15740701916222899</v>
      </c>
    </row>
    <row r="115" spans="1:9" x14ac:dyDescent="0.25">
      <c r="A115" s="26" t="b">
        <f>(+D115+E115+F115)=C115</f>
        <v>1</v>
      </c>
      <c r="B115" s="27">
        <v>2014</v>
      </c>
      <c r="C115" s="28">
        <v>75174</v>
      </c>
      <c r="D115" s="28">
        <v>47435</v>
      </c>
      <c r="E115" s="28">
        <v>23374</v>
      </c>
      <c r="F115" s="28">
        <v>4365</v>
      </c>
      <c r="G115" s="24">
        <f t="shared" si="9"/>
        <v>0.15641633080023376</v>
      </c>
      <c r="H115" s="24">
        <f t="shared" si="10"/>
        <v>0.26821377964334414</v>
      </c>
      <c r="I115" s="24">
        <f t="shared" si="10"/>
        <v>-0.15320798463935081</v>
      </c>
    </row>
    <row r="116" spans="1:9" x14ac:dyDescent="0.25">
      <c r="A116" s="26" t="b">
        <f t="shared" ref="A116:A121" si="11">(+D116+E116+F116)=C116</f>
        <v>1</v>
      </c>
      <c r="B116" s="27">
        <v>2015</v>
      </c>
      <c r="C116" s="28">
        <v>71703</v>
      </c>
      <c r="D116" s="28">
        <v>46079</v>
      </c>
      <c r="E116" s="28">
        <v>25624</v>
      </c>
      <c r="F116" s="28"/>
      <c r="G116" s="24">
        <f t="shared" si="9"/>
        <v>-4.6172878920903493E-2</v>
      </c>
      <c r="H116" s="24">
        <f t="shared" si="10"/>
        <v>-2.8586486771371322E-2</v>
      </c>
      <c r="I116" s="24">
        <f t="shared" si="10"/>
        <v>9.6260802601180862E-2</v>
      </c>
    </row>
    <row r="117" spans="1:9" x14ac:dyDescent="0.25">
      <c r="A117" s="26" t="b">
        <f t="shared" si="11"/>
        <v>1</v>
      </c>
      <c r="B117" s="27">
        <v>2016</v>
      </c>
      <c r="C117" s="28">
        <v>57161</v>
      </c>
      <c r="D117" s="28">
        <v>34838</v>
      </c>
      <c r="E117" s="28">
        <v>22323</v>
      </c>
      <c r="F117" s="28"/>
      <c r="G117" s="24">
        <f t="shared" si="9"/>
        <v>-0.20280880855752204</v>
      </c>
      <c r="H117" s="24">
        <f t="shared" si="10"/>
        <v>-0.24395060656698275</v>
      </c>
      <c r="I117" s="24">
        <f t="shared" si="10"/>
        <v>-0.12882453949422412</v>
      </c>
    </row>
    <row r="118" spans="1:9" x14ac:dyDescent="0.25">
      <c r="A118" s="26" t="b">
        <f t="shared" si="11"/>
        <v>1</v>
      </c>
      <c r="B118" s="27">
        <v>2017</v>
      </c>
      <c r="C118" s="28">
        <v>14748</v>
      </c>
      <c r="D118" s="28">
        <v>10098</v>
      </c>
      <c r="E118" s="28">
        <v>4615</v>
      </c>
      <c r="F118" s="28">
        <v>35</v>
      </c>
      <c r="G118" s="24">
        <f t="shared" si="9"/>
        <v>-0.74199191756617267</v>
      </c>
      <c r="H118" s="24">
        <f t="shared" si="10"/>
        <v>-0.71014409552787194</v>
      </c>
      <c r="I118" s="24">
        <f t="shared" si="10"/>
        <v>-0.7932625543161762</v>
      </c>
    </row>
    <row r="119" spans="1:9" x14ac:dyDescent="0.25">
      <c r="A119" s="26" t="b">
        <f t="shared" si="11"/>
        <v>1</v>
      </c>
      <c r="B119" s="27">
        <v>2018</v>
      </c>
      <c r="C119" s="28">
        <v>16639</v>
      </c>
      <c r="D119" s="28">
        <v>11257</v>
      </c>
      <c r="E119" s="28">
        <v>5316</v>
      </c>
      <c r="F119" s="28">
        <v>66</v>
      </c>
      <c r="G119" s="24">
        <f t="shared" si="9"/>
        <v>0.12822077569839974</v>
      </c>
      <c r="H119" s="24">
        <f t="shared" si="10"/>
        <v>0.11477520301049715</v>
      </c>
      <c r="I119" s="24">
        <f t="shared" si="10"/>
        <v>0.151895991332611</v>
      </c>
    </row>
    <row r="120" spans="1:9" x14ac:dyDescent="0.25">
      <c r="A120" s="26" t="b">
        <f t="shared" si="11"/>
        <v>1</v>
      </c>
      <c r="B120" s="27">
        <v>2019</v>
      </c>
      <c r="C120" s="28">
        <v>16525</v>
      </c>
      <c r="D120" s="28">
        <v>10841</v>
      </c>
      <c r="E120" s="28">
        <v>5684</v>
      </c>
      <c r="F120" s="28"/>
      <c r="G120" s="24">
        <f t="shared" si="9"/>
        <v>-6.8513732796442461E-3</v>
      </c>
      <c r="H120" s="24">
        <f t="shared" si="10"/>
        <v>-3.6954783690148374E-2</v>
      </c>
      <c r="I120" s="24">
        <f t="shared" si="10"/>
        <v>6.9224981188863888E-2</v>
      </c>
    </row>
    <row r="121" spans="1:9" x14ac:dyDescent="0.25">
      <c r="A121" s="26" t="b">
        <f t="shared" si="11"/>
        <v>1</v>
      </c>
      <c r="B121" s="30">
        <v>2020</v>
      </c>
      <c r="C121" s="31">
        <v>3827</v>
      </c>
      <c r="D121" s="31">
        <v>2201</v>
      </c>
      <c r="E121" s="31">
        <v>1613</v>
      </c>
      <c r="F121" s="31">
        <v>13</v>
      </c>
      <c r="G121" s="25">
        <f t="shared" si="9"/>
        <v>-0.76841149773071105</v>
      </c>
      <c r="H121" s="31">
        <f t="shared" si="10"/>
        <v>-0.79697444885158197</v>
      </c>
      <c r="I121" s="25">
        <f t="shared" si="10"/>
        <v>-0.7162209711470795</v>
      </c>
    </row>
    <row r="122" spans="1:9" x14ac:dyDescent="0.25">
      <c r="A122" s="19"/>
    </row>
    <row r="123" spans="1:9" x14ac:dyDescent="0.25">
      <c r="A123" s="19"/>
      <c r="C123" s="26">
        <f>+C121+C108+C95+C82</f>
        <v>19887</v>
      </c>
    </row>
    <row r="124" spans="1:9" x14ac:dyDescent="0.25">
      <c r="B124" s="7" t="s">
        <v>24</v>
      </c>
      <c r="C124" s="19"/>
    </row>
    <row r="127" spans="1:9" ht="114.6" customHeight="1" x14ac:dyDescent="0.25">
      <c r="B127" s="35" t="s">
        <v>15</v>
      </c>
      <c r="C127" s="36" t="s">
        <v>25</v>
      </c>
    </row>
    <row r="128" spans="1:9" x14ac:dyDescent="0.25">
      <c r="B128" s="37">
        <v>2013</v>
      </c>
      <c r="C128" s="38">
        <v>32</v>
      </c>
    </row>
    <row r="129" spans="2:3" x14ac:dyDescent="0.25">
      <c r="B129" s="37">
        <v>2014</v>
      </c>
      <c r="C129" s="38">
        <v>28</v>
      </c>
    </row>
    <row r="130" spans="2:3" x14ac:dyDescent="0.25">
      <c r="B130" s="37">
        <v>2015</v>
      </c>
      <c r="C130" s="38">
        <v>30</v>
      </c>
    </row>
    <row r="131" spans="2:3" x14ac:dyDescent="0.25">
      <c r="B131" s="37">
        <v>2016</v>
      </c>
      <c r="C131" s="38">
        <v>32</v>
      </c>
    </row>
    <row r="132" spans="2:3" x14ac:dyDescent="0.25">
      <c r="B132" s="37">
        <v>2017</v>
      </c>
      <c r="C132" s="39">
        <v>25.610481467353701</v>
      </c>
    </row>
    <row r="133" spans="2:3" x14ac:dyDescent="0.25">
      <c r="B133" s="37">
        <v>2018</v>
      </c>
      <c r="C133" s="39">
        <v>17.393337799412219</v>
      </c>
    </row>
    <row r="134" spans="2:3" x14ac:dyDescent="0.25">
      <c r="B134" s="37">
        <v>2019</v>
      </c>
      <c r="C134" s="39">
        <v>25.099955736743375</v>
      </c>
    </row>
    <row r="135" spans="2:3" x14ac:dyDescent="0.25">
      <c r="B135" s="37">
        <v>2020</v>
      </c>
      <c r="C135" s="39">
        <v>33.818669476507495</v>
      </c>
    </row>
  </sheetData>
  <mergeCells count="13">
    <mergeCell ref="B111:F111"/>
    <mergeCell ref="G111:I111"/>
    <mergeCell ref="B9:D9"/>
    <mergeCell ref="B10:B11"/>
    <mergeCell ref="C10:C11"/>
    <mergeCell ref="D10:D11"/>
    <mergeCell ref="C58:F58"/>
    <mergeCell ref="B72:F72"/>
    <mergeCell ref="G72:I72"/>
    <mergeCell ref="B85:F85"/>
    <mergeCell ref="G85:I85"/>
    <mergeCell ref="B98:F98"/>
    <mergeCell ref="G98:I98"/>
  </mergeCells>
  <pageMargins left="0.7" right="0.7" top="0.75" bottom="0.75" header="0.3" footer="0.3"/>
  <pageSetup paperSize="9" orientation="portrait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6:AK80"/>
  <sheetViews>
    <sheetView showGridLines="0" tabSelected="1" zoomScale="70" zoomScaleNormal="70" workbookViewId="0">
      <selection activeCell="A30" sqref="A30"/>
    </sheetView>
  </sheetViews>
  <sheetFormatPr baseColWidth="10" defaultColWidth="10.85546875" defaultRowHeight="16.5" x14ac:dyDescent="0.25"/>
  <cols>
    <col min="1" max="1" width="23.85546875" style="40" customWidth="1"/>
    <col min="2" max="14" width="11.85546875" style="40" customWidth="1"/>
    <col min="15" max="16" width="15.140625" style="40" customWidth="1"/>
    <col min="17" max="17" width="15.85546875" style="40" customWidth="1"/>
    <col min="18" max="18" width="15.140625" style="40" customWidth="1"/>
    <col min="19" max="19" width="10.85546875" style="40"/>
    <col min="20" max="20" width="24.28515625" style="40" customWidth="1"/>
    <col min="21" max="21" width="15.42578125" style="40" customWidth="1"/>
    <col min="22" max="29" width="14.28515625" style="40" customWidth="1"/>
    <col min="30" max="30" width="13.85546875" style="40" customWidth="1"/>
    <col min="31" max="31" width="14.42578125" style="40" customWidth="1"/>
    <col min="32" max="33" width="17.28515625" style="40" customWidth="1"/>
    <col min="34" max="34" width="15.7109375" style="40" customWidth="1"/>
    <col min="35" max="35" width="17.42578125" style="40" customWidth="1"/>
    <col min="36" max="16384" width="10.85546875" style="40"/>
  </cols>
  <sheetData>
    <row r="6" spans="1:20" ht="41.45" customHeight="1" x14ac:dyDescent="0.25">
      <c r="A6" s="82"/>
      <c r="B6" s="82"/>
      <c r="C6" s="82"/>
      <c r="D6" s="82"/>
      <c r="E6" s="82"/>
      <c r="F6" s="82"/>
      <c r="G6" s="82"/>
      <c r="H6" s="82"/>
    </row>
    <row r="7" spans="1:20" ht="25.5" customHeight="1" x14ac:dyDescent="0.25">
      <c r="A7" s="41" t="s">
        <v>26</v>
      </c>
      <c r="B7" s="67"/>
      <c r="C7" s="67"/>
      <c r="D7" s="67"/>
      <c r="E7" s="67"/>
    </row>
    <row r="8" spans="1:20" ht="36.6" customHeight="1" x14ac:dyDescent="0.25">
      <c r="A8" s="65" t="s">
        <v>27</v>
      </c>
      <c r="B8" s="65">
        <v>2010</v>
      </c>
      <c r="C8" s="65">
        <v>2011</v>
      </c>
      <c r="D8" s="65">
        <v>2012</v>
      </c>
      <c r="E8" s="65">
        <v>2013</v>
      </c>
      <c r="F8" s="65">
        <v>2014</v>
      </c>
      <c r="G8" s="65">
        <v>2015</v>
      </c>
      <c r="H8" s="65">
        <v>2016</v>
      </c>
      <c r="I8" s="65">
        <v>2017</v>
      </c>
      <c r="J8" s="65">
        <v>2018</v>
      </c>
      <c r="K8" s="65">
        <v>2019</v>
      </c>
      <c r="L8" s="65">
        <v>2020</v>
      </c>
      <c r="M8" s="65">
        <v>2021</v>
      </c>
      <c r="N8" s="65">
        <v>2022</v>
      </c>
      <c r="O8" s="65">
        <v>2023</v>
      </c>
      <c r="P8" s="65">
        <v>2024</v>
      </c>
      <c r="Q8" s="66" t="s">
        <v>41</v>
      </c>
      <c r="R8" s="66" t="s">
        <v>3</v>
      </c>
    </row>
    <row r="9" spans="1:20" s="43" customFormat="1" ht="14.25" x14ac:dyDescent="0.25">
      <c r="A9" s="55" t="s">
        <v>0</v>
      </c>
      <c r="B9" s="55">
        <f>SUM(B10:B17)</f>
        <v>3845</v>
      </c>
      <c r="C9" s="55">
        <f t="shared" ref="C9:O9" si="0">SUM(C10:C17)</f>
        <v>3910</v>
      </c>
      <c r="D9" s="55">
        <f t="shared" si="0"/>
        <v>3465</v>
      </c>
      <c r="E9" s="55">
        <f t="shared" si="0"/>
        <v>3666</v>
      </c>
      <c r="F9" s="55">
        <f t="shared" si="0"/>
        <v>3630</v>
      </c>
      <c r="G9" s="55">
        <f t="shared" si="0"/>
        <v>3645</v>
      </c>
      <c r="H9" s="55">
        <f t="shared" si="0"/>
        <v>3590</v>
      </c>
      <c r="I9" s="55">
        <f t="shared" si="0"/>
        <v>3426</v>
      </c>
      <c r="J9" s="55">
        <f t="shared" si="0"/>
        <v>3754</v>
      </c>
      <c r="K9" s="55">
        <f t="shared" si="0"/>
        <v>3856</v>
      </c>
      <c r="L9" s="55">
        <f t="shared" si="0"/>
        <v>3386</v>
      </c>
      <c r="M9" s="55">
        <f t="shared" si="0"/>
        <v>3550</v>
      </c>
      <c r="N9" s="55">
        <f t="shared" si="0"/>
        <v>3589</v>
      </c>
      <c r="O9" s="55">
        <f t="shared" si="0"/>
        <v>3742</v>
      </c>
      <c r="P9" s="55">
        <f t="shared" ref="P9" si="1">SUM(P10:P17)</f>
        <v>3489</v>
      </c>
      <c r="Q9" s="56">
        <f>O9/N9-1</f>
        <v>4.263025912510443E-2</v>
      </c>
      <c r="R9" s="56">
        <f>SUM(R10:R17)</f>
        <v>1</v>
      </c>
      <c r="T9" s="44"/>
    </row>
    <row r="10" spans="1:20" x14ac:dyDescent="0.25">
      <c r="A10" s="55" t="s">
        <v>28</v>
      </c>
      <c r="B10" s="57">
        <v>208</v>
      </c>
      <c r="C10" s="57">
        <v>287</v>
      </c>
      <c r="D10" s="57">
        <v>312</v>
      </c>
      <c r="E10" s="57">
        <v>294</v>
      </c>
      <c r="F10" s="57">
        <v>256</v>
      </c>
      <c r="G10" s="57">
        <v>227</v>
      </c>
      <c r="H10" s="57">
        <v>177</v>
      </c>
      <c r="I10" s="57">
        <v>188</v>
      </c>
      <c r="J10" s="57">
        <v>187</v>
      </c>
      <c r="K10" s="57">
        <v>142</v>
      </c>
      <c r="L10" s="55">
        <v>80</v>
      </c>
      <c r="M10" s="55">
        <v>66</v>
      </c>
      <c r="N10" s="55">
        <v>87</v>
      </c>
      <c r="O10" s="55">
        <v>46</v>
      </c>
      <c r="P10" s="55">
        <v>26</v>
      </c>
      <c r="Q10" s="56">
        <f t="shared" ref="Q10:Q17" si="2">O10/N10-1</f>
        <v>-0.47126436781609193</v>
      </c>
      <c r="R10" s="56">
        <f>O10/$O$9</f>
        <v>1.2292891501870658E-2</v>
      </c>
    </row>
    <row r="11" spans="1:20" x14ac:dyDescent="0.25">
      <c r="A11" s="55" t="s">
        <v>29</v>
      </c>
      <c r="B11" s="57">
        <v>1185</v>
      </c>
      <c r="C11" s="57">
        <v>1254</v>
      </c>
      <c r="D11" s="57">
        <v>983</v>
      </c>
      <c r="E11" s="57">
        <v>1029</v>
      </c>
      <c r="F11" s="57">
        <v>928</v>
      </c>
      <c r="G11" s="57">
        <v>921</v>
      </c>
      <c r="H11" s="57">
        <v>983</v>
      </c>
      <c r="I11" s="57">
        <v>716</v>
      </c>
      <c r="J11" s="57">
        <v>828</v>
      </c>
      <c r="K11" s="57">
        <v>886</v>
      </c>
      <c r="L11" s="55">
        <v>1001</v>
      </c>
      <c r="M11" s="55">
        <v>1123</v>
      </c>
      <c r="N11" s="55">
        <v>1038</v>
      </c>
      <c r="O11" s="55">
        <v>1147</v>
      </c>
      <c r="P11" s="55">
        <v>1061</v>
      </c>
      <c r="Q11" s="56">
        <f t="shared" si="2"/>
        <v>0.10500963391136797</v>
      </c>
      <c r="R11" s="56">
        <f t="shared" ref="R11:R17" si="3">O11/$O$9</f>
        <v>0.30652057723142706</v>
      </c>
    </row>
    <row r="12" spans="1:20" x14ac:dyDescent="0.25">
      <c r="A12" s="55" t="s">
        <v>30</v>
      </c>
      <c r="B12" s="57">
        <v>274</v>
      </c>
      <c r="C12" s="57">
        <v>359</v>
      </c>
      <c r="D12" s="57">
        <v>378</v>
      </c>
      <c r="E12" s="57">
        <v>425</v>
      </c>
      <c r="F12" s="57">
        <v>489</v>
      </c>
      <c r="G12" s="57">
        <v>441</v>
      </c>
      <c r="H12" s="57">
        <v>425</v>
      </c>
      <c r="I12" s="57">
        <v>435</v>
      </c>
      <c r="J12" s="57">
        <v>496</v>
      </c>
      <c r="K12" s="57">
        <v>516</v>
      </c>
      <c r="L12" s="55">
        <v>419</v>
      </c>
      <c r="M12" s="55">
        <v>457</v>
      </c>
      <c r="N12" s="55">
        <v>520</v>
      </c>
      <c r="O12" s="55">
        <v>446</v>
      </c>
      <c r="P12" s="55">
        <v>440</v>
      </c>
      <c r="Q12" s="56">
        <f>O12/N12-1</f>
        <v>-0.14230769230769236</v>
      </c>
      <c r="R12" s="56">
        <f>O12/$O$9</f>
        <v>0.11918760021378942</v>
      </c>
    </row>
    <row r="13" spans="1:20" x14ac:dyDescent="0.25">
      <c r="A13" s="55" t="s">
        <v>31</v>
      </c>
      <c r="B13" s="57">
        <v>536</v>
      </c>
      <c r="C13" s="57">
        <v>479</v>
      </c>
      <c r="D13" s="57">
        <v>381</v>
      </c>
      <c r="E13" s="57">
        <v>355</v>
      </c>
      <c r="F13" s="57">
        <v>348</v>
      </c>
      <c r="G13" s="57">
        <v>376</v>
      </c>
      <c r="H13" s="57">
        <v>329</v>
      </c>
      <c r="I13" s="57">
        <v>357</v>
      </c>
      <c r="J13" s="57">
        <v>393</v>
      </c>
      <c r="K13" s="57">
        <v>427</v>
      </c>
      <c r="L13" s="55">
        <v>439</v>
      </c>
      <c r="M13" s="55">
        <v>368</v>
      </c>
      <c r="N13" s="55">
        <v>387</v>
      </c>
      <c r="O13" s="55">
        <v>382</v>
      </c>
      <c r="P13" s="55">
        <v>315</v>
      </c>
      <c r="Q13" s="56">
        <f t="shared" si="2"/>
        <v>-1.2919896640826822E-2</v>
      </c>
      <c r="R13" s="56">
        <f t="shared" si="3"/>
        <v>0.10208444681988242</v>
      </c>
    </row>
    <row r="14" spans="1:20" x14ac:dyDescent="0.25">
      <c r="A14" s="55" t="s">
        <v>32</v>
      </c>
      <c r="B14" s="57">
        <v>406</v>
      </c>
      <c r="C14" s="57">
        <v>358</v>
      </c>
      <c r="D14" s="57">
        <v>345</v>
      </c>
      <c r="E14" s="57">
        <v>374</v>
      </c>
      <c r="F14" s="57">
        <v>375</v>
      </c>
      <c r="G14" s="57">
        <v>375</v>
      </c>
      <c r="H14" s="57">
        <v>364</v>
      </c>
      <c r="I14" s="57">
        <v>390</v>
      </c>
      <c r="J14" s="57">
        <v>389</v>
      </c>
      <c r="K14" s="57">
        <v>434</v>
      </c>
      <c r="L14" s="55">
        <v>360</v>
      </c>
      <c r="M14" s="55">
        <v>359</v>
      </c>
      <c r="N14" s="55">
        <v>379</v>
      </c>
      <c r="O14" s="55">
        <v>367</v>
      </c>
      <c r="P14" s="55">
        <v>369</v>
      </c>
      <c r="Q14" s="56">
        <f t="shared" si="2"/>
        <v>-3.1662269129287601E-2</v>
      </c>
      <c r="R14" s="56">
        <f t="shared" si="3"/>
        <v>9.8075895243185468E-2</v>
      </c>
    </row>
    <row r="15" spans="1:20" x14ac:dyDescent="0.25">
      <c r="A15" s="55" t="s">
        <v>33</v>
      </c>
      <c r="B15" s="57">
        <v>239</v>
      </c>
      <c r="C15" s="57">
        <v>237</v>
      </c>
      <c r="D15" s="57">
        <v>266</v>
      </c>
      <c r="E15" s="57">
        <v>226</v>
      </c>
      <c r="F15" s="57">
        <v>291</v>
      </c>
      <c r="G15" s="57">
        <v>321</v>
      </c>
      <c r="H15" s="57">
        <v>289</v>
      </c>
      <c r="I15" s="57">
        <v>292</v>
      </c>
      <c r="J15" s="57">
        <v>448</v>
      </c>
      <c r="K15" s="57">
        <v>406</v>
      </c>
      <c r="L15" s="55">
        <v>231</v>
      </c>
      <c r="M15" s="55">
        <v>267</v>
      </c>
      <c r="N15" s="55">
        <v>286</v>
      </c>
      <c r="O15" s="55">
        <v>304</v>
      </c>
      <c r="P15" s="55">
        <v>298</v>
      </c>
      <c r="Q15" s="56">
        <f t="shared" si="2"/>
        <v>6.2937062937062915E-2</v>
      </c>
      <c r="R15" s="56">
        <f t="shared" si="3"/>
        <v>8.1239978621058251E-2</v>
      </c>
    </row>
    <row r="16" spans="1:20" x14ac:dyDescent="0.25">
      <c r="A16" s="58" t="s">
        <v>34</v>
      </c>
      <c r="B16" s="59">
        <v>35</v>
      </c>
      <c r="C16" s="59">
        <v>36</v>
      </c>
      <c r="D16" s="59">
        <v>78</v>
      </c>
      <c r="E16" s="59">
        <v>94</v>
      </c>
      <c r="F16" s="59">
        <v>62</v>
      </c>
      <c r="G16" s="59">
        <v>70</v>
      </c>
      <c r="H16" s="59">
        <v>88</v>
      </c>
      <c r="I16" s="59">
        <v>62</v>
      </c>
      <c r="J16" s="59">
        <v>68</v>
      </c>
      <c r="K16" s="59">
        <v>115</v>
      </c>
      <c r="L16" s="58">
        <v>52</v>
      </c>
      <c r="M16" s="58">
        <v>62</v>
      </c>
      <c r="N16" s="55">
        <v>54</v>
      </c>
      <c r="O16" s="55">
        <v>66</v>
      </c>
      <c r="P16" s="55">
        <v>54</v>
      </c>
      <c r="Q16" s="56">
        <f t="shared" si="2"/>
        <v>0.22222222222222232</v>
      </c>
      <c r="R16" s="56">
        <f t="shared" si="3"/>
        <v>1.7637626937466594E-2</v>
      </c>
    </row>
    <row r="17" spans="1:32" x14ac:dyDescent="0.25">
      <c r="A17" s="55" t="s">
        <v>38</v>
      </c>
      <c r="B17" s="57">
        <v>962</v>
      </c>
      <c r="C17" s="57">
        <v>900</v>
      </c>
      <c r="D17" s="57">
        <v>722</v>
      </c>
      <c r="E17" s="57">
        <v>869</v>
      </c>
      <c r="F17" s="57">
        <v>881</v>
      </c>
      <c r="G17" s="57">
        <v>914</v>
      </c>
      <c r="H17" s="57">
        <v>935</v>
      </c>
      <c r="I17" s="57">
        <v>986</v>
      </c>
      <c r="J17" s="57">
        <v>945</v>
      </c>
      <c r="K17" s="57">
        <v>930</v>
      </c>
      <c r="L17" s="55">
        <v>804</v>
      </c>
      <c r="M17" s="55">
        <v>848</v>
      </c>
      <c r="N17" s="55">
        <v>838</v>
      </c>
      <c r="O17" s="55">
        <v>984</v>
      </c>
      <c r="P17" s="55">
        <v>926</v>
      </c>
      <c r="Q17" s="56">
        <f t="shared" si="2"/>
        <v>0.17422434367541761</v>
      </c>
      <c r="R17" s="56">
        <f t="shared" si="3"/>
        <v>0.26296098343132013</v>
      </c>
    </row>
    <row r="18" spans="1:32" x14ac:dyDescent="0.25">
      <c r="A18" s="60" t="s">
        <v>40</v>
      </c>
      <c r="B18" s="60"/>
      <c r="C18" s="60"/>
      <c r="D18" s="60"/>
      <c r="E18" s="60"/>
      <c r="F18" s="60"/>
      <c r="G18" s="60"/>
      <c r="H18" s="60"/>
      <c r="I18" s="60"/>
      <c r="J18" s="60"/>
      <c r="K18" s="60"/>
      <c r="L18" s="60"/>
      <c r="M18" s="60"/>
      <c r="N18" s="60"/>
      <c r="O18" s="60"/>
      <c r="P18" s="60"/>
      <c r="Q18" s="60"/>
      <c r="R18" s="60"/>
      <c r="S18" s="54"/>
    </row>
    <row r="19" spans="1:32" x14ac:dyDescent="0.25">
      <c r="A19" s="52"/>
      <c r="B19" s="53"/>
      <c r="C19" s="53"/>
      <c r="D19" s="53"/>
      <c r="E19" s="50"/>
      <c r="F19" s="50"/>
      <c r="G19" s="50"/>
      <c r="H19" s="50"/>
      <c r="I19" s="50"/>
      <c r="J19" s="50"/>
      <c r="K19" s="50"/>
      <c r="L19" s="49"/>
      <c r="M19" s="49"/>
      <c r="N19" s="49"/>
      <c r="O19" s="49"/>
      <c r="P19" s="49"/>
      <c r="Q19" s="51"/>
      <c r="R19" s="51"/>
    </row>
    <row r="32" spans="1:32" x14ac:dyDescent="0.25">
      <c r="AF32" s="40">
        <v>20</v>
      </c>
    </row>
    <row r="37" spans="1:37" ht="25.5" customHeight="1" x14ac:dyDescent="0.25">
      <c r="A37" s="41" t="s">
        <v>35</v>
      </c>
      <c r="B37" s="67"/>
      <c r="C37" s="67"/>
      <c r="D37" s="67"/>
      <c r="E37" s="67"/>
    </row>
    <row r="38" spans="1:37" ht="39.950000000000003" customHeight="1" x14ac:dyDescent="0.25">
      <c r="A38" s="66" t="s">
        <v>27</v>
      </c>
      <c r="B38" s="66">
        <v>2010</v>
      </c>
      <c r="C38" s="66">
        <v>2011</v>
      </c>
      <c r="D38" s="66">
        <v>2012</v>
      </c>
      <c r="E38" s="66">
        <v>2013</v>
      </c>
      <c r="F38" s="66">
        <v>2014</v>
      </c>
      <c r="G38" s="66">
        <v>2015</v>
      </c>
      <c r="H38" s="66">
        <v>2016</v>
      </c>
      <c r="I38" s="66">
        <v>2017</v>
      </c>
      <c r="J38" s="66">
        <v>2018</v>
      </c>
      <c r="K38" s="66">
        <v>2019</v>
      </c>
      <c r="L38" s="66">
        <v>2020</v>
      </c>
      <c r="M38" s="66">
        <v>2021</v>
      </c>
      <c r="N38" s="66">
        <v>2022</v>
      </c>
      <c r="O38" s="65">
        <v>2023</v>
      </c>
      <c r="P38" s="65">
        <v>2024</v>
      </c>
      <c r="Q38" s="66" t="s">
        <v>41</v>
      </c>
      <c r="R38" s="66" t="s">
        <v>3</v>
      </c>
      <c r="T38" s="66" t="s">
        <v>27</v>
      </c>
      <c r="U38" s="66">
        <v>2010</v>
      </c>
      <c r="V38" s="66">
        <v>2011</v>
      </c>
      <c r="W38" s="66">
        <v>2012</v>
      </c>
      <c r="X38" s="66">
        <v>2013</v>
      </c>
      <c r="Y38" s="66">
        <v>2014</v>
      </c>
      <c r="Z38" s="66">
        <v>2015</v>
      </c>
      <c r="AA38" s="66">
        <v>2016</v>
      </c>
      <c r="AB38" s="66">
        <v>2017</v>
      </c>
      <c r="AC38" s="66">
        <v>2018</v>
      </c>
      <c r="AD38" s="66">
        <v>2019</v>
      </c>
      <c r="AE38" s="66">
        <v>2020</v>
      </c>
      <c r="AF38" s="66">
        <v>2021</v>
      </c>
      <c r="AG38" s="66">
        <v>2022</v>
      </c>
      <c r="AH38" s="66">
        <v>2023</v>
      </c>
      <c r="AI38" s="66">
        <v>2024</v>
      </c>
      <c r="AJ38" s="66" t="s">
        <v>41</v>
      </c>
      <c r="AK38" s="66" t="s">
        <v>3</v>
      </c>
    </row>
    <row r="39" spans="1:37" s="43" customFormat="1" ht="14.25" x14ac:dyDescent="0.25">
      <c r="A39" s="46" t="s">
        <v>0</v>
      </c>
      <c r="B39" s="46">
        <f t="shared" ref="B39:N39" si="4">SUM(B40:B47)</f>
        <v>16770.891</v>
      </c>
      <c r="C39" s="46">
        <f t="shared" si="4"/>
        <v>16384.966</v>
      </c>
      <c r="D39" s="46">
        <f t="shared" si="4"/>
        <v>18482.338</v>
      </c>
      <c r="E39" s="46">
        <f t="shared" si="4"/>
        <v>18603.100999999999</v>
      </c>
      <c r="F39" s="46">
        <f t="shared" si="4"/>
        <v>20299.495999999999</v>
      </c>
      <c r="G39" s="46">
        <f t="shared" si="4"/>
        <v>18579.300000000003</v>
      </c>
      <c r="H39" s="46">
        <f t="shared" si="4"/>
        <v>18057.536949999998</v>
      </c>
      <c r="I39" s="46">
        <f t="shared" si="4"/>
        <v>21169.137181530001</v>
      </c>
      <c r="J39" s="46">
        <f t="shared" si="4"/>
        <v>23293.46185</v>
      </c>
      <c r="K39" s="46">
        <f t="shared" si="4"/>
        <v>23434.329999173366</v>
      </c>
      <c r="L39" s="46">
        <f t="shared" si="4"/>
        <v>22947.714078520767</v>
      </c>
      <c r="M39" s="46">
        <f t="shared" si="4"/>
        <v>19306.576995057956</v>
      </c>
      <c r="N39" s="46">
        <f t="shared" si="4"/>
        <v>20958.513565253023</v>
      </c>
      <c r="O39" s="46">
        <f>SUM(O40:O47)</f>
        <v>20797.341</v>
      </c>
      <c r="P39" s="46">
        <f>SUM(P40:P47)</f>
        <v>21261.22557283819</v>
      </c>
      <c r="Q39" s="70">
        <f>O39/N39-1</f>
        <v>-7.6900761473956969E-3</v>
      </c>
      <c r="R39" s="47">
        <f>SUM(R40:R47)</f>
        <v>1</v>
      </c>
      <c r="T39" s="46" t="s">
        <v>0</v>
      </c>
      <c r="U39" s="48">
        <f>SUM(U40:U46)</f>
        <v>10730922</v>
      </c>
      <c r="V39" s="46">
        <f>SUM(V40:V46)</f>
        <v>10492960</v>
      </c>
      <c r="W39" s="46">
        <f>SUM(W40:W46)</f>
        <v>13040914</v>
      </c>
      <c r="X39" s="46">
        <f t="shared" ref="X39:AE39" si="5">SUM(X40:X46)</f>
        <v>13529261</v>
      </c>
      <c r="Y39" s="46">
        <f t="shared" si="5"/>
        <v>13973708</v>
      </c>
      <c r="Z39" s="46">
        <f t="shared" si="5"/>
        <v>13125082</v>
      </c>
      <c r="AA39" s="46">
        <f t="shared" si="5"/>
        <v>12977816.949999999</v>
      </c>
      <c r="AB39" s="46">
        <f t="shared" si="5"/>
        <v>11634452.181530004</v>
      </c>
      <c r="AC39" s="46">
        <f t="shared" si="5"/>
        <v>12016687.849999998</v>
      </c>
      <c r="AD39" s="46">
        <f t="shared" si="5"/>
        <v>12651758.999173366</v>
      </c>
      <c r="AE39" s="46">
        <f t="shared" si="5"/>
        <v>12338354.078520766</v>
      </c>
      <c r="AF39" s="46">
        <f>+AF40+AF41+AF42+AF43+AF44+AF45+AF46+AF47</f>
        <v>19306576.995057952</v>
      </c>
      <c r="AG39" s="46">
        <f>+AG40+AG41+AG42+AG43+AG44+AG45+AG46+AG47</f>
        <v>20958513.565253023</v>
      </c>
      <c r="AH39" s="46">
        <f>+AH40+AH41+AH42+AH43+AH44+AH45+AH46+AH47</f>
        <v>20797341</v>
      </c>
      <c r="AI39" s="46">
        <f>+AI40+AI41+AI42+AI43+AI44+AI45+AI46+AI47</f>
        <v>21261225.572838191</v>
      </c>
      <c r="AJ39" s="47">
        <f>AH39/AG39-1</f>
        <v>-7.6900761473958079E-3</v>
      </c>
      <c r="AK39" s="47">
        <f>SUM(AK40:AK47)</f>
        <v>1</v>
      </c>
    </row>
    <row r="40" spans="1:37" x14ac:dyDescent="0.25">
      <c r="A40" s="11" t="s">
        <v>28</v>
      </c>
      <c r="B40" s="45">
        <f t="shared" ref="B40:N46" si="6">U40/1000</f>
        <v>423.57900000000001</v>
      </c>
      <c r="C40" s="45">
        <f t="shared" si="6"/>
        <v>541.49900000000002</v>
      </c>
      <c r="D40" s="45">
        <f t="shared" si="6"/>
        <v>662.46400000000006</v>
      </c>
      <c r="E40" s="45">
        <f t="shared" si="6"/>
        <v>712.73699999999997</v>
      </c>
      <c r="F40" s="45">
        <f t="shared" si="6"/>
        <v>764.601</v>
      </c>
      <c r="G40" s="45">
        <f t="shared" si="6"/>
        <v>502.43</v>
      </c>
      <c r="H40" s="45">
        <f t="shared" si="6"/>
        <v>371.73751999999996</v>
      </c>
      <c r="I40" s="45">
        <f t="shared" si="6"/>
        <v>283.43200000000002</v>
      </c>
      <c r="J40" s="45">
        <f t="shared" si="6"/>
        <v>338.34499999999986</v>
      </c>
      <c r="K40" s="45">
        <f t="shared" si="6"/>
        <v>291.77399999999977</v>
      </c>
      <c r="L40" s="45">
        <f t="shared" si="6"/>
        <v>149.39400000000001</v>
      </c>
      <c r="M40" s="45">
        <f t="shared" si="6"/>
        <v>161.86900000000003</v>
      </c>
      <c r="N40" s="45">
        <f t="shared" si="6"/>
        <v>194.477</v>
      </c>
      <c r="O40" s="45">
        <f>AH40/1000</f>
        <v>91.245999999999995</v>
      </c>
      <c r="P40" s="45">
        <f>AI40/1000</f>
        <v>6791.1237411481898</v>
      </c>
      <c r="Q40" s="42">
        <f>O40/N40-1</f>
        <v>-0.53081341238295532</v>
      </c>
      <c r="R40" s="42">
        <f>O40/$O$39</f>
        <v>4.3873877915450825E-3</v>
      </c>
      <c r="T40" s="11" t="s">
        <v>28</v>
      </c>
      <c r="U40" s="45">
        <v>423579</v>
      </c>
      <c r="V40" s="45">
        <v>541499</v>
      </c>
      <c r="W40" s="45">
        <v>662464</v>
      </c>
      <c r="X40" s="45">
        <v>712737</v>
      </c>
      <c r="Y40" s="45">
        <v>764601</v>
      </c>
      <c r="Z40" s="45">
        <v>502430</v>
      </c>
      <c r="AA40" s="45">
        <v>371737.51999999996</v>
      </c>
      <c r="AB40" s="45">
        <v>283432</v>
      </c>
      <c r="AC40" s="45">
        <v>338344.99999999988</v>
      </c>
      <c r="AD40" s="45">
        <v>291773.99999999977</v>
      </c>
      <c r="AE40" s="11">
        <v>149394</v>
      </c>
      <c r="AF40" s="11">
        <v>161869.00000000003</v>
      </c>
      <c r="AG40" s="11">
        <v>194477</v>
      </c>
      <c r="AH40" s="11">
        <v>91246</v>
      </c>
      <c r="AI40" s="11">
        <v>6791123.7411481896</v>
      </c>
      <c r="AJ40" s="42">
        <f>AH40/AG40-1</f>
        <v>-0.53081341238295532</v>
      </c>
      <c r="AK40" s="42">
        <f>AH40/$AH$39</f>
        <v>4.3873877915450825E-3</v>
      </c>
    </row>
    <row r="41" spans="1:37" x14ac:dyDescent="0.25">
      <c r="A41" s="11" t="s">
        <v>29</v>
      </c>
      <c r="B41" s="45">
        <f t="shared" si="6"/>
        <v>4110.8289999999997</v>
      </c>
      <c r="C41" s="45">
        <f t="shared" si="6"/>
        <v>4965.4679999999998</v>
      </c>
      <c r="D41" s="45">
        <f t="shared" si="6"/>
        <v>5903.9669999999996</v>
      </c>
      <c r="E41" s="45">
        <f t="shared" si="6"/>
        <v>5750.049</v>
      </c>
      <c r="F41" s="45">
        <f t="shared" si="6"/>
        <v>5222.8909999999996</v>
      </c>
      <c r="G41" s="45">
        <f t="shared" si="6"/>
        <v>5214.7700000000004</v>
      </c>
      <c r="H41" s="45">
        <f t="shared" si="6"/>
        <v>6178.2905499999997</v>
      </c>
      <c r="I41" s="45">
        <f t="shared" si="6"/>
        <v>4902.7267800000036</v>
      </c>
      <c r="J41" s="45">
        <f t="shared" si="6"/>
        <v>4691.2420999999986</v>
      </c>
      <c r="K41" s="45">
        <f t="shared" si="6"/>
        <v>4681.6237199999941</v>
      </c>
      <c r="L41" s="45">
        <f t="shared" si="6"/>
        <v>5199.6977019999995</v>
      </c>
      <c r="M41" s="45">
        <f t="shared" si="6"/>
        <v>5011.1041529999948</v>
      </c>
      <c r="N41" s="45">
        <f t="shared" si="6"/>
        <v>6302.6365960000039</v>
      </c>
      <c r="O41" s="45">
        <f>AH41/1000</f>
        <v>5095.259</v>
      </c>
      <c r="P41" s="45">
        <f t="shared" ref="P41:P47" si="7">AI41/1000</f>
        <v>5165.3959199999999</v>
      </c>
      <c r="Q41" s="42">
        <f>O41/N41-1</f>
        <v>-0.19156706524476941</v>
      </c>
      <c r="R41" s="42">
        <f>O41/$O$39</f>
        <v>0.24499569440151026</v>
      </c>
      <c r="T41" s="11" t="s">
        <v>29</v>
      </c>
      <c r="U41" s="45">
        <v>4110829</v>
      </c>
      <c r="V41" s="45">
        <v>4965468</v>
      </c>
      <c r="W41" s="45">
        <v>5903967</v>
      </c>
      <c r="X41" s="45">
        <v>5750049</v>
      </c>
      <c r="Y41" s="45">
        <v>5222891</v>
      </c>
      <c r="Z41" s="45">
        <v>5214770</v>
      </c>
      <c r="AA41" s="45">
        <v>6178290.5499999998</v>
      </c>
      <c r="AB41" s="45">
        <v>4902726.780000004</v>
      </c>
      <c r="AC41" s="45">
        <v>4691242.0999999987</v>
      </c>
      <c r="AD41" s="45">
        <v>4681623.7199999942</v>
      </c>
      <c r="AE41" s="11">
        <v>5199697.7019999996</v>
      </c>
      <c r="AF41" s="61">
        <v>5011104.1529999943</v>
      </c>
      <c r="AG41" s="61">
        <v>6302636.5960000036</v>
      </c>
      <c r="AH41" s="61">
        <v>5095259</v>
      </c>
      <c r="AI41" s="11">
        <v>5165395.92</v>
      </c>
      <c r="AJ41" s="42">
        <f>AH41/AG41-1</f>
        <v>-0.1915670652447693</v>
      </c>
      <c r="AK41" s="42">
        <f>AH41/$AH$39</f>
        <v>0.24499569440151028</v>
      </c>
    </row>
    <row r="42" spans="1:37" x14ac:dyDescent="0.25">
      <c r="A42" s="11" t="s">
        <v>30</v>
      </c>
      <c r="B42" s="45">
        <f t="shared" si="6"/>
        <v>753.79100000000005</v>
      </c>
      <c r="C42" s="45">
        <f t="shared" si="6"/>
        <v>674.10400000000004</v>
      </c>
      <c r="D42" s="45">
        <f t="shared" si="6"/>
        <v>706.91399999999999</v>
      </c>
      <c r="E42" s="45">
        <f t="shared" si="6"/>
        <v>736.13099999999997</v>
      </c>
      <c r="F42" s="45">
        <f t="shared" si="6"/>
        <v>751.80899999999997</v>
      </c>
      <c r="G42" s="45">
        <f t="shared" si="6"/>
        <v>732.46299999999997</v>
      </c>
      <c r="H42" s="45">
        <f t="shared" si="6"/>
        <v>571.95899999999995</v>
      </c>
      <c r="I42" s="45">
        <f t="shared" si="6"/>
        <v>762.73999999999921</v>
      </c>
      <c r="J42" s="45">
        <f t="shared" si="6"/>
        <v>885.96300000000053</v>
      </c>
      <c r="K42" s="45">
        <f t="shared" si="6"/>
        <v>864.61400000000049</v>
      </c>
      <c r="L42" s="45">
        <f t="shared" si="6"/>
        <v>775.46600000000001</v>
      </c>
      <c r="M42" s="45">
        <f t="shared" si="6"/>
        <v>993.0031799999997</v>
      </c>
      <c r="N42" s="45">
        <f t="shared" si="6"/>
        <v>974.37500999999997</v>
      </c>
      <c r="O42" s="45">
        <f t="shared" ref="O42:P47" si="8">AH42/1000</f>
        <v>984.60199999999998</v>
      </c>
      <c r="P42" s="45">
        <f t="shared" si="7"/>
        <v>4827.8019000000004</v>
      </c>
      <c r="Q42" s="42">
        <f t="shared" ref="Q42:Q47" si="9">O42/N42-1</f>
        <v>1.0495948577334824E-2</v>
      </c>
      <c r="R42" s="42">
        <f t="shared" ref="R42:R47" si="10">O42/$O$39</f>
        <v>4.7342686740578996E-2</v>
      </c>
      <c r="T42" s="11" t="s">
        <v>30</v>
      </c>
      <c r="U42" s="45">
        <v>753791</v>
      </c>
      <c r="V42" s="45">
        <v>674104</v>
      </c>
      <c r="W42" s="45">
        <v>706914</v>
      </c>
      <c r="X42" s="45">
        <v>736131</v>
      </c>
      <c r="Y42" s="45">
        <v>751809</v>
      </c>
      <c r="Z42" s="45">
        <v>732463</v>
      </c>
      <c r="AA42" s="45">
        <v>571959</v>
      </c>
      <c r="AB42" s="45">
        <v>762739.99999999919</v>
      </c>
      <c r="AC42" s="45">
        <v>885963.00000000058</v>
      </c>
      <c r="AD42" s="45">
        <v>864614.00000000047</v>
      </c>
      <c r="AE42" s="11">
        <v>775466</v>
      </c>
      <c r="AF42" s="11">
        <v>993003.1799999997</v>
      </c>
      <c r="AG42" s="11">
        <v>974375.01</v>
      </c>
      <c r="AH42" s="11">
        <v>984602</v>
      </c>
      <c r="AI42" s="11">
        <v>4827801.9000000004</v>
      </c>
      <c r="AJ42" s="42">
        <f>AH42/AG42-1</f>
        <v>1.0495948577334602E-2</v>
      </c>
      <c r="AK42" s="42">
        <f>AH42/$AH$39</f>
        <v>4.7342686740579003E-2</v>
      </c>
    </row>
    <row r="43" spans="1:37" x14ac:dyDescent="0.25">
      <c r="A43" s="11" t="s">
        <v>31</v>
      </c>
      <c r="B43" s="45">
        <f t="shared" si="6"/>
        <v>109.702</v>
      </c>
      <c r="C43" s="45">
        <f t="shared" si="6"/>
        <v>113.265</v>
      </c>
      <c r="D43" s="45">
        <f t="shared" si="6"/>
        <v>120.90600000000001</v>
      </c>
      <c r="E43" s="45">
        <f t="shared" si="6"/>
        <v>89.316999999999993</v>
      </c>
      <c r="F43" s="45">
        <f t="shared" si="6"/>
        <v>168.886</v>
      </c>
      <c r="G43" s="45">
        <f t="shared" si="6"/>
        <v>142.285</v>
      </c>
      <c r="H43" s="45">
        <f t="shared" si="6"/>
        <v>92.423000000000002</v>
      </c>
      <c r="I43" s="45">
        <f t="shared" si="6"/>
        <v>60.508441529999985</v>
      </c>
      <c r="J43" s="45">
        <f t="shared" si="6"/>
        <v>81.841779999999972</v>
      </c>
      <c r="K43" s="45">
        <f t="shared" si="6"/>
        <v>42.228175829999977</v>
      </c>
      <c r="L43" s="45">
        <f t="shared" si="6"/>
        <v>118.76311481999997</v>
      </c>
      <c r="M43" s="45">
        <f t="shared" si="6"/>
        <v>130.06394272999992</v>
      </c>
      <c r="N43" s="45">
        <f t="shared" si="6"/>
        <v>123.97051754999987</v>
      </c>
      <c r="O43" s="45">
        <f t="shared" si="8"/>
        <v>73.596999999999994</v>
      </c>
      <c r="P43" s="45">
        <f t="shared" si="7"/>
        <v>2353.24836</v>
      </c>
      <c r="Q43" s="42">
        <f>O43/N43-1</f>
        <v>-0.40633465557392057</v>
      </c>
      <c r="R43" s="42">
        <f>O43/$O$39</f>
        <v>3.5387696917601147E-3</v>
      </c>
      <c r="T43" s="11" t="s">
        <v>31</v>
      </c>
      <c r="U43" s="45">
        <v>109702</v>
      </c>
      <c r="V43" s="45">
        <v>113265</v>
      </c>
      <c r="W43" s="45">
        <v>120906</v>
      </c>
      <c r="X43" s="45">
        <v>89317</v>
      </c>
      <c r="Y43" s="45">
        <v>168886</v>
      </c>
      <c r="Z43" s="45">
        <v>142285</v>
      </c>
      <c r="AA43" s="45">
        <v>92423</v>
      </c>
      <c r="AB43" s="45">
        <v>60508.441529999982</v>
      </c>
      <c r="AC43" s="45">
        <v>81841.77999999997</v>
      </c>
      <c r="AD43" s="45">
        <v>42228.175829999978</v>
      </c>
      <c r="AE43" s="11">
        <v>118763.11481999997</v>
      </c>
      <c r="AF43" s="11">
        <v>130063.94272999992</v>
      </c>
      <c r="AG43" s="11">
        <v>123970.51754999987</v>
      </c>
      <c r="AH43" s="11">
        <v>73597</v>
      </c>
      <c r="AI43" s="11">
        <v>2353248.36</v>
      </c>
      <c r="AJ43" s="42">
        <f>AH43/AG43-1</f>
        <v>-0.40633465557392057</v>
      </c>
      <c r="AK43" s="42">
        <f>AH43/$AH$39</f>
        <v>3.5387696917601151E-3</v>
      </c>
    </row>
    <row r="44" spans="1:37" x14ac:dyDescent="0.25">
      <c r="A44" s="11" t="s">
        <v>32</v>
      </c>
      <c r="B44" s="45">
        <f t="shared" si="6"/>
        <v>1869.3489999999999</v>
      </c>
      <c r="C44" s="45">
        <f t="shared" si="6"/>
        <v>1656.83</v>
      </c>
      <c r="D44" s="45">
        <f t="shared" si="6"/>
        <v>1709.5360000000001</v>
      </c>
      <c r="E44" s="45">
        <f t="shared" si="6"/>
        <v>1952.463</v>
      </c>
      <c r="F44" s="45">
        <f t="shared" si="6"/>
        <v>2223.4769999999999</v>
      </c>
      <c r="G44" s="45">
        <f t="shared" si="6"/>
        <v>1989.3240000000001</v>
      </c>
      <c r="H44" s="45">
        <f t="shared" si="6"/>
        <v>1395.6899999999998</v>
      </c>
      <c r="I44" s="45">
        <f t="shared" si="6"/>
        <v>1779.0359999999996</v>
      </c>
      <c r="J44" s="45">
        <f t="shared" si="6"/>
        <v>1878.6500000000015</v>
      </c>
      <c r="K44" s="45">
        <f t="shared" si="6"/>
        <v>2318.6369978124962</v>
      </c>
      <c r="L44" s="45">
        <f t="shared" si="6"/>
        <v>1801.3817700000004</v>
      </c>
      <c r="M44" s="45">
        <f t="shared" si="6"/>
        <v>2030.4919999999995</v>
      </c>
      <c r="N44" s="45">
        <f t="shared" si="6"/>
        <v>1804.472</v>
      </c>
      <c r="O44" s="45">
        <f t="shared" si="8"/>
        <v>2078.1610000000001</v>
      </c>
      <c r="P44" s="45">
        <f t="shared" si="7"/>
        <v>1028.6486600000001</v>
      </c>
      <c r="Q44" s="42">
        <f>O44/N44-1</f>
        <v>0.15167262224074407</v>
      </c>
      <c r="R44" s="42">
        <f>O44/$O$39</f>
        <v>9.9924360522818764E-2</v>
      </c>
      <c r="T44" s="11" t="s">
        <v>32</v>
      </c>
      <c r="U44" s="45">
        <v>1869349</v>
      </c>
      <c r="V44" s="45">
        <v>1656830</v>
      </c>
      <c r="W44" s="45">
        <v>1709536</v>
      </c>
      <c r="X44" s="45">
        <v>1952463</v>
      </c>
      <c r="Y44" s="45">
        <v>2223477</v>
      </c>
      <c r="Z44" s="45">
        <v>1989324</v>
      </c>
      <c r="AA44" s="45">
        <v>1395689.9999999998</v>
      </c>
      <c r="AB44" s="45">
        <v>1779035.9999999995</v>
      </c>
      <c r="AC44" s="45">
        <v>1878650.0000000014</v>
      </c>
      <c r="AD44" s="45">
        <v>2318636.997812496</v>
      </c>
      <c r="AE44" s="11">
        <v>1801381.7700000005</v>
      </c>
      <c r="AF44" s="11">
        <v>2030491.9999999995</v>
      </c>
      <c r="AG44" s="11">
        <v>1804472</v>
      </c>
      <c r="AH44" s="11">
        <v>2078161</v>
      </c>
      <c r="AI44" s="11">
        <v>1028648.66</v>
      </c>
      <c r="AJ44" s="42">
        <f>AH44/AG44-1</f>
        <v>0.15167262224074407</v>
      </c>
      <c r="AK44" s="42">
        <f>AH44/$AH$39</f>
        <v>9.9924360522818764E-2</v>
      </c>
    </row>
    <row r="45" spans="1:37" x14ac:dyDescent="0.25">
      <c r="A45" s="11" t="s">
        <v>33</v>
      </c>
      <c r="B45" s="45">
        <f t="shared" si="6"/>
        <v>2645.4630000000002</v>
      </c>
      <c r="C45" s="45">
        <f t="shared" si="6"/>
        <v>1675.5609999999999</v>
      </c>
      <c r="D45" s="45">
        <f t="shared" si="6"/>
        <v>2490.7260000000001</v>
      </c>
      <c r="E45" s="45">
        <f t="shared" si="6"/>
        <v>2668.3530000000001</v>
      </c>
      <c r="F45" s="45">
        <f t="shared" si="6"/>
        <v>3821.413</v>
      </c>
      <c r="G45" s="45">
        <f t="shared" si="6"/>
        <v>3539.7359999999999</v>
      </c>
      <c r="H45" s="45">
        <f t="shared" si="6"/>
        <v>3060.8124000000003</v>
      </c>
      <c r="I45" s="45">
        <f t="shared" si="6"/>
        <v>3044.8788000000004</v>
      </c>
      <c r="J45" s="45">
        <f t="shared" si="6"/>
        <v>2991.5243599999985</v>
      </c>
      <c r="K45" s="45">
        <f t="shared" si="6"/>
        <v>2944.1929899999996</v>
      </c>
      <c r="L45" s="45">
        <f t="shared" si="6"/>
        <v>3333.5330700000009</v>
      </c>
      <c r="M45" s="45">
        <f t="shared" si="6"/>
        <v>3784.4794800000032</v>
      </c>
      <c r="N45" s="45">
        <f t="shared" si="6"/>
        <v>4611.6426300000003</v>
      </c>
      <c r="O45" s="45">
        <f t="shared" si="8"/>
        <v>4727.87</v>
      </c>
      <c r="P45" s="45">
        <f t="shared" si="7"/>
        <v>972.89762899999994</v>
      </c>
      <c r="Q45" s="42">
        <f t="shared" si="9"/>
        <v>2.520303053057682E-2</v>
      </c>
      <c r="R45" s="42">
        <f t="shared" si="10"/>
        <v>0.22733050345234038</v>
      </c>
      <c r="T45" s="11" t="s">
        <v>33</v>
      </c>
      <c r="U45" s="45">
        <v>2645463</v>
      </c>
      <c r="V45" s="45">
        <v>1675561</v>
      </c>
      <c r="W45" s="45">
        <v>2490726</v>
      </c>
      <c r="X45" s="45">
        <v>2668353</v>
      </c>
      <c r="Y45" s="45">
        <v>3821413</v>
      </c>
      <c r="Z45" s="45">
        <v>3539736</v>
      </c>
      <c r="AA45" s="45">
        <v>3060812.4000000004</v>
      </c>
      <c r="AB45" s="45">
        <v>3044878.8000000003</v>
      </c>
      <c r="AC45" s="45">
        <v>2991524.3599999985</v>
      </c>
      <c r="AD45" s="45">
        <v>2944192.9899999998</v>
      </c>
      <c r="AE45" s="11">
        <v>3333533.0700000008</v>
      </c>
      <c r="AF45" s="11">
        <v>3784479.4800000032</v>
      </c>
      <c r="AG45" s="11">
        <v>4611642.63</v>
      </c>
      <c r="AH45" s="11">
        <v>4727870</v>
      </c>
      <c r="AI45" s="11">
        <v>972897.62899999996</v>
      </c>
      <c r="AJ45" s="42">
        <f>AH45/AG45-1</f>
        <v>2.5203030530577042E-2</v>
      </c>
      <c r="AK45" s="42">
        <f>AH45/$AH$39</f>
        <v>0.22733050345234038</v>
      </c>
    </row>
    <row r="46" spans="1:37" x14ac:dyDescent="0.25">
      <c r="A46" s="11" t="s">
        <v>34</v>
      </c>
      <c r="B46" s="45">
        <f t="shared" si="6"/>
        <v>818.20899999999995</v>
      </c>
      <c r="C46" s="45">
        <f t="shared" si="6"/>
        <v>866.23299999999995</v>
      </c>
      <c r="D46" s="45">
        <f t="shared" si="6"/>
        <v>1446.4010000000001</v>
      </c>
      <c r="E46" s="45">
        <f t="shared" si="6"/>
        <v>1620.211</v>
      </c>
      <c r="F46" s="45">
        <f t="shared" si="6"/>
        <v>1020.631</v>
      </c>
      <c r="G46" s="45">
        <f t="shared" si="6"/>
        <v>1004.074</v>
      </c>
      <c r="H46" s="45">
        <f t="shared" si="6"/>
        <v>1306.9044799999999</v>
      </c>
      <c r="I46" s="45">
        <f t="shared" si="6"/>
        <v>801.13015999999993</v>
      </c>
      <c r="J46" s="45">
        <f t="shared" si="6"/>
        <v>1149.1216100000001</v>
      </c>
      <c r="K46" s="45">
        <f t="shared" si="6"/>
        <v>1508.6891155308745</v>
      </c>
      <c r="L46" s="45">
        <f t="shared" si="6"/>
        <v>960.11842170076363</v>
      </c>
      <c r="M46" s="45">
        <f t="shared" si="6"/>
        <v>1056.8498701142764</v>
      </c>
      <c r="N46" s="45">
        <f t="shared" si="6"/>
        <v>921.87382422813516</v>
      </c>
      <c r="O46" s="45">
        <f t="shared" si="8"/>
        <v>1241.75</v>
      </c>
      <c r="P46" s="45">
        <f t="shared" si="7"/>
        <v>78.782362689999999</v>
      </c>
      <c r="Q46" s="42">
        <f t="shared" si="9"/>
        <v>0.34698476881008111</v>
      </c>
      <c r="R46" s="42">
        <f t="shared" si="10"/>
        <v>5.9707151986400565E-2</v>
      </c>
      <c r="T46" s="11" t="s">
        <v>34</v>
      </c>
      <c r="U46" s="45">
        <v>818209</v>
      </c>
      <c r="V46" s="45">
        <v>866233</v>
      </c>
      <c r="W46" s="45">
        <v>1446401</v>
      </c>
      <c r="X46" s="45">
        <v>1620211</v>
      </c>
      <c r="Y46" s="45">
        <v>1020631</v>
      </c>
      <c r="Z46" s="45">
        <v>1004074</v>
      </c>
      <c r="AA46" s="45">
        <v>1306904.48</v>
      </c>
      <c r="AB46" s="45">
        <v>801130.15999999992</v>
      </c>
      <c r="AC46" s="45">
        <v>1149121.6100000001</v>
      </c>
      <c r="AD46" s="45">
        <v>1508689.1155308743</v>
      </c>
      <c r="AE46" s="11">
        <v>960118.42170076363</v>
      </c>
      <c r="AF46" s="11">
        <v>1056849.8701142764</v>
      </c>
      <c r="AG46" s="11">
        <v>921873.82422813517</v>
      </c>
      <c r="AH46" s="11">
        <v>1241750</v>
      </c>
      <c r="AI46" s="11">
        <v>78782.362689999994</v>
      </c>
      <c r="AJ46" s="42">
        <f>AH46/AG46-1</f>
        <v>0.34698476881008111</v>
      </c>
      <c r="AK46" s="42">
        <f>AH46/$AH$39</f>
        <v>5.9707151986400572E-2</v>
      </c>
    </row>
    <row r="47" spans="1:37" x14ac:dyDescent="0.25">
      <c r="A47" s="11" t="s">
        <v>38</v>
      </c>
      <c r="B47" s="45">
        <f t="shared" ref="B47:N47" si="11">U47/1000</f>
        <v>6039.9690000000001</v>
      </c>
      <c r="C47" s="45">
        <f t="shared" si="11"/>
        <v>5892.0060000000003</v>
      </c>
      <c r="D47" s="45">
        <f t="shared" si="11"/>
        <v>5441.424</v>
      </c>
      <c r="E47" s="45">
        <f t="shared" si="11"/>
        <v>5073.84</v>
      </c>
      <c r="F47" s="45">
        <f t="shared" si="11"/>
        <v>6325.7879999999996</v>
      </c>
      <c r="G47" s="45">
        <f t="shared" si="11"/>
        <v>5454.2179999999998</v>
      </c>
      <c r="H47" s="45">
        <f t="shared" si="11"/>
        <v>5079.72</v>
      </c>
      <c r="I47" s="45">
        <f t="shared" si="11"/>
        <v>9534.6849999999995</v>
      </c>
      <c r="J47" s="45">
        <f t="shared" si="11"/>
        <v>11276.773999999999</v>
      </c>
      <c r="K47" s="45">
        <f t="shared" si="11"/>
        <v>10782.571</v>
      </c>
      <c r="L47" s="45">
        <f t="shared" si="11"/>
        <v>10609.36</v>
      </c>
      <c r="M47" s="45">
        <f t="shared" si="11"/>
        <v>6138.7153692136799</v>
      </c>
      <c r="N47" s="45">
        <f t="shared" si="11"/>
        <v>6025.0659874748817</v>
      </c>
      <c r="O47" s="45">
        <f t="shared" si="8"/>
        <v>6504.8559999999998</v>
      </c>
      <c r="P47" s="45">
        <f t="shared" si="7"/>
        <v>43.326999999999998</v>
      </c>
      <c r="Q47" s="42">
        <f t="shared" si="9"/>
        <v>7.9632324944244992E-2</v>
      </c>
      <c r="R47" s="42">
        <f t="shared" si="10"/>
        <v>0.3127734454130458</v>
      </c>
      <c r="T47" s="11" t="s">
        <v>38</v>
      </c>
      <c r="U47" s="45">
        <v>6039969</v>
      </c>
      <c r="V47" s="45">
        <f>5892006</f>
        <v>5892006</v>
      </c>
      <c r="W47" s="45">
        <f>5441424</f>
        <v>5441424</v>
      </c>
      <c r="X47" s="45">
        <f>5073840</f>
        <v>5073840</v>
      </c>
      <c r="Y47" s="45">
        <f>6325788</f>
        <v>6325788</v>
      </c>
      <c r="Z47" s="45">
        <f>5454218</f>
        <v>5454218</v>
      </c>
      <c r="AA47" s="45">
        <f>5079720</f>
        <v>5079720</v>
      </c>
      <c r="AB47" s="45">
        <f>9534685</f>
        <v>9534685</v>
      </c>
      <c r="AC47" s="45">
        <f>11276774</f>
        <v>11276774</v>
      </c>
      <c r="AD47" s="45">
        <f>10782571</f>
        <v>10782571</v>
      </c>
      <c r="AE47" s="45">
        <f>10609360</f>
        <v>10609360</v>
      </c>
      <c r="AF47" s="45">
        <v>6138715.3692136798</v>
      </c>
      <c r="AG47" s="45">
        <v>6025065.987474882</v>
      </c>
      <c r="AH47" s="62">
        <v>6504856</v>
      </c>
      <c r="AI47" s="11">
        <v>43327</v>
      </c>
      <c r="AJ47" s="42">
        <f>AH47/AG47-1</f>
        <v>7.9632324944244992E-2</v>
      </c>
      <c r="AK47" s="42">
        <f>AH47/$AH$39</f>
        <v>0.31277344541304586</v>
      </c>
    </row>
    <row r="48" spans="1:37" x14ac:dyDescent="0.25">
      <c r="A48" s="54"/>
      <c r="B48" s="54"/>
      <c r="C48" s="54"/>
      <c r="D48" s="54"/>
      <c r="E48" s="54"/>
      <c r="F48" s="54"/>
      <c r="G48" s="54"/>
      <c r="H48" s="54"/>
      <c r="I48" s="54"/>
      <c r="J48" s="54"/>
      <c r="K48" s="54"/>
      <c r="L48" s="54"/>
      <c r="M48" s="54"/>
      <c r="N48" s="54"/>
      <c r="O48" s="54"/>
      <c r="P48" s="54"/>
      <c r="Q48" s="64"/>
      <c r="R48" s="54"/>
      <c r="S48" s="54"/>
    </row>
    <row r="49" spans="17:17" x14ac:dyDescent="0.25">
      <c r="Q49" s="63"/>
    </row>
    <row r="68" spans="1:37" ht="18.95" customHeight="1" x14ac:dyDescent="0.25">
      <c r="A68" s="43" t="s">
        <v>36</v>
      </c>
    </row>
    <row r="69" spans="1:37" ht="38.25" x14ac:dyDescent="0.25">
      <c r="A69" s="66" t="s">
        <v>27</v>
      </c>
      <c r="B69" s="66">
        <v>2010</v>
      </c>
      <c r="C69" s="66">
        <v>2011</v>
      </c>
      <c r="D69" s="66">
        <v>2012</v>
      </c>
      <c r="E69" s="66">
        <v>2013</v>
      </c>
      <c r="F69" s="66">
        <v>2014</v>
      </c>
      <c r="G69" s="66">
        <v>2015</v>
      </c>
      <c r="H69" s="66">
        <v>2016</v>
      </c>
      <c r="I69" s="66">
        <v>2017</v>
      </c>
      <c r="J69" s="66">
        <v>2018</v>
      </c>
      <c r="K69" s="66">
        <v>2019</v>
      </c>
      <c r="L69" s="66">
        <v>2020</v>
      </c>
      <c r="M69" s="66">
        <v>2021</v>
      </c>
      <c r="N69" s="66">
        <v>2022</v>
      </c>
      <c r="O69" s="65">
        <v>2023</v>
      </c>
      <c r="P69" s="65">
        <v>2024</v>
      </c>
      <c r="Q69" s="66" t="s">
        <v>1</v>
      </c>
      <c r="R69" s="66" t="s">
        <v>3</v>
      </c>
      <c r="T69" s="66" t="s">
        <v>27</v>
      </c>
      <c r="U69" s="66">
        <v>2010</v>
      </c>
      <c r="V69" s="66">
        <v>2011</v>
      </c>
      <c r="W69" s="66">
        <v>2012</v>
      </c>
      <c r="X69" s="66">
        <v>2013</v>
      </c>
      <c r="Y69" s="66">
        <v>2014</v>
      </c>
      <c r="Z69" s="66">
        <v>2015</v>
      </c>
      <c r="AA69" s="66">
        <v>2016</v>
      </c>
      <c r="AB69" s="66">
        <v>2017</v>
      </c>
      <c r="AC69" s="66">
        <v>2018</v>
      </c>
      <c r="AD69" s="66">
        <v>2019</v>
      </c>
      <c r="AE69" s="66">
        <v>2020</v>
      </c>
      <c r="AF69" s="66">
        <v>2021</v>
      </c>
      <c r="AG69" s="66">
        <v>2022</v>
      </c>
      <c r="AH69" s="66">
        <v>2023</v>
      </c>
      <c r="AI69" s="66">
        <v>2024</v>
      </c>
      <c r="AJ69" s="66" t="s">
        <v>1</v>
      </c>
      <c r="AK69" s="66" t="s">
        <v>3</v>
      </c>
    </row>
    <row r="70" spans="1:37" s="43" customFormat="1" ht="14.25" x14ac:dyDescent="0.25">
      <c r="A70" s="46" t="s">
        <v>0</v>
      </c>
      <c r="B70" s="46">
        <f t="shared" ref="B70:L70" si="12">SUM(B71:B78)</f>
        <v>29952.436000000002</v>
      </c>
      <c r="C70" s="46">
        <f t="shared" si="12"/>
        <v>28893.276000000002</v>
      </c>
      <c r="D70" s="46">
        <f t="shared" si="12"/>
        <v>29474.064999999999</v>
      </c>
      <c r="E70" s="46">
        <f t="shared" si="12"/>
        <v>31160.429</v>
      </c>
      <c r="F70" s="46">
        <f t="shared" si="12"/>
        <v>31557.026000000002</v>
      </c>
      <c r="G70" s="46">
        <f t="shared" si="12"/>
        <v>33207.839999999997</v>
      </c>
      <c r="H70" s="46">
        <f t="shared" si="12"/>
        <v>33839.960431</v>
      </c>
      <c r="I70" s="46">
        <f t="shared" si="12"/>
        <v>33004.805869529991</v>
      </c>
      <c r="J70" s="46">
        <f t="shared" si="12"/>
        <v>33768.479790000005</v>
      </c>
      <c r="K70" s="46">
        <f t="shared" si="12"/>
        <v>36020.90773621251</v>
      </c>
      <c r="L70" s="46">
        <f t="shared" si="12"/>
        <v>35633.525458310003</v>
      </c>
      <c r="M70" s="46">
        <f>SUM(M71:M78)</f>
        <v>34771.504176911571</v>
      </c>
      <c r="N70" s="46">
        <f>SUM(N71:N78)</f>
        <v>33358.1924526687</v>
      </c>
      <c r="O70" s="46">
        <f>SUM(O71:O78)</f>
        <v>35517.556000000004</v>
      </c>
      <c r="P70" s="46">
        <f>SUM(P71:P78)</f>
        <v>37208.265844853442</v>
      </c>
      <c r="Q70" s="47">
        <f>O70/N70-1</f>
        <v>6.4732630534318769E-2</v>
      </c>
      <c r="R70" s="47">
        <f>SUM(R71:R78)</f>
        <v>1</v>
      </c>
      <c r="T70" s="46" t="s">
        <v>0</v>
      </c>
      <c r="U70" s="46">
        <f>SUM(U71:U77)</f>
        <v>27241825</v>
      </c>
      <c r="V70" s="46">
        <f>SUM(V71:V77)</f>
        <v>26423572</v>
      </c>
      <c r="W70" s="46">
        <f>SUM(W71:W77)</f>
        <v>27267394</v>
      </c>
      <c r="X70" s="46">
        <f t="shared" ref="X70:AE70" si="13">SUM(X71:X77)</f>
        <v>29020318</v>
      </c>
      <c r="Y70" s="46">
        <f t="shared" si="13"/>
        <v>29307185</v>
      </c>
      <c r="Z70" s="46">
        <f t="shared" si="13"/>
        <v>30755094</v>
      </c>
      <c r="AA70" s="46">
        <f t="shared" si="13"/>
        <v>30867166.129999999</v>
      </c>
      <c r="AB70" s="46">
        <f t="shared" si="13"/>
        <v>27956564.203529991</v>
      </c>
      <c r="AC70" s="46">
        <f t="shared" si="13"/>
        <v>27810672.060000006</v>
      </c>
      <c r="AD70" s="46">
        <f t="shared" si="13"/>
        <v>30111051.241212506</v>
      </c>
      <c r="AE70" s="46">
        <f t="shared" si="13"/>
        <v>29795664.496310003</v>
      </c>
      <c r="AF70" s="46">
        <f>SUM(AF71:AF78)</f>
        <v>34771504.176911563</v>
      </c>
      <c r="AG70" s="46">
        <f>SUM(AG71:AG78)</f>
        <v>33358192.4526687</v>
      </c>
      <c r="AH70" s="46">
        <f>SUM(AH71:AH78)</f>
        <v>35517556</v>
      </c>
      <c r="AI70" s="46">
        <f>SUM(AI71:AI78)</f>
        <v>37208265.844853446</v>
      </c>
      <c r="AJ70" s="47">
        <f>AH70/AG70-1</f>
        <v>6.4732630534318547E-2</v>
      </c>
      <c r="AK70" s="47">
        <f>SUM(AK71:AK78)</f>
        <v>1</v>
      </c>
    </row>
    <row r="71" spans="1:37" x14ac:dyDescent="0.25">
      <c r="A71" s="11" t="s">
        <v>28</v>
      </c>
      <c r="B71" s="45">
        <f t="shared" ref="B71:P77" si="14">U71/1000</f>
        <v>221.935</v>
      </c>
      <c r="C71" s="45">
        <f t="shared" si="14"/>
        <v>315.851</v>
      </c>
      <c r="D71" s="45">
        <f t="shared" si="14"/>
        <v>396.7</v>
      </c>
      <c r="E71" s="45">
        <f t="shared" si="14"/>
        <v>291.61900000000003</v>
      </c>
      <c r="F71" s="45">
        <f t="shared" si="14"/>
        <v>220.209</v>
      </c>
      <c r="G71" s="45">
        <f t="shared" si="14"/>
        <v>223.08099999999999</v>
      </c>
      <c r="H71" s="45">
        <f t="shared" si="14"/>
        <v>333.39067</v>
      </c>
      <c r="I71" s="45">
        <f t="shared" si="14"/>
        <v>297.8180000000001</v>
      </c>
      <c r="J71" s="45">
        <f t="shared" si="14"/>
        <v>207.89600000000007</v>
      </c>
      <c r="K71" s="45">
        <f t="shared" si="14"/>
        <v>59.474000000000046</v>
      </c>
      <c r="L71" s="45">
        <f t="shared" si="14"/>
        <v>45.695999999999998</v>
      </c>
      <c r="M71" s="45">
        <f>AF71/1000</f>
        <v>42.481000000000009</v>
      </c>
      <c r="N71" s="45">
        <f>AG71/1000</f>
        <v>58.917000000000002</v>
      </c>
      <c r="O71" s="45">
        <f>AH71/1000</f>
        <v>25.919</v>
      </c>
      <c r="P71" s="45">
        <f>AI71/1000</f>
        <v>6611.3308228034393</v>
      </c>
      <c r="Q71" s="42">
        <f t="shared" ref="Q71:Q78" si="15">O71/N71-1</f>
        <v>-0.56007603917375293</v>
      </c>
      <c r="R71" s="42">
        <f>O71/$O$70</f>
        <v>7.297517881016362E-4</v>
      </c>
      <c r="T71" s="11" t="s">
        <v>28</v>
      </c>
      <c r="U71" s="45">
        <v>221935</v>
      </c>
      <c r="V71" s="45">
        <v>315851</v>
      </c>
      <c r="W71" s="45">
        <v>396700</v>
      </c>
      <c r="X71" s="45">
        <v>291619</v>
      </c>
      <c r="Y71" s="45">
        <v>220209</v>
      </c>
      <c r="Z71" s="45">
        <v>223081</v>
      </c>
      <c r="AA71" s="45">
        <v>333390.67</v>
      </c>
      <c r="AB71" s="45">
        <v>297818.00000000012</v>
      </c>
      <c r="AC71" s="45">
        <v>207896.00000000006</v>
      </c>
      <c r="AD71" s="45">
        <v>59474.000000000044</v>
      </c>
      <c r="AE71" s="11">
        <v>45696</v>
      </c>
      <c r="AF71" s="11">
        <v>42481.000000000007</v>
      </c>
      <c r="AG71" s="11">
        <v>58917</v>
      </c>
      <c r="AH71" s="11">
        <v>25919</v>
      </c>
      <c r="AI71" s="11">
        <v>6611330.8228034396</v>
      </c>
      <c r="AJ71" s="42">
        <f>AH71/AG71-1</f>
        <v>-0.56007603917375293</v>
      </c>
      <c r="AK71" s="42">
        <f>AH71/$AH$70</f>
        <v>7.2975178810163631E-4</v>
      </c>
    </row>
    <row r="72" spans="1:37" x14ac:dyDescent="0.25">
      <c r="A72" s="11" t="s">
        <v>29</v>
      </c>
      <c r="B72" s="45">
        <f t="shared" si="14"/>
        <v>3546.4059999999999</v>
      </c>
      <c r="C72" s="45">
        <f t="shared" si="14"/>
        <v>4662.5940000000001</v>
      </c>
      <c r="D72" s="45">
        <f t="shared" si="14"/>
        <v>4960.3999999999996</v>
      </c>
      <c r="E72" s="45">
        <f t="shared" si="14"/>
        <v>5330.3789999999999</v>
      </c>
      <c r="F72" s="45">
        <f t="shared" si="14"/>
        <v>5088.7529999999997</v>
      </c>
      <c r="G72" s="45">
        <f t="shared" si="14"/>
        <v>5116.28</v>
      </c>
      <c r="H72" s="45">
        <f t="shared" si="14"/>
        <v>5917.5034599999999</v>
      </c>
      <c r="I72" s="45">
        <f t="shared" si="14"/>
        <v>3796.6131999999966</v>
      </c>
      <c r="J72" s="45">
        <f t="shared" si="14"/>
        <v>3825.1637599999995</v>
      </c>
      <c r="K72" s="45">
        <f t="shared" si="14"/>
        <v>3809.512390000004</v>
      </c>
      <c r="L72" s="45">
        <f t="shared" si="14"/>
        <v>5485.3540790000088</v>
      </c>
      <c r="M72" s="45">
        <f t="shared" si="14"/>
        <v>5567.8888749999978</v>
      </c>
      <c r="N72" s="45">
        <f t="shared" si="14"/>
        <v>5166.8290170000009</v>
      </c>
      <c r="O72" s="45">
        <f t="shared" ref="O72:O78" si="16">AH72/1000</f>
        <v>5513.402</v>
      </c>
      <c r="P72" s="45">
        <f t="shared" ref="P72:P78" si="17">AI72/1000</f>
        <v>0</v>
      </c>
      <c r="Q72" s="42">
        <f t="shared" si="15"/>
        <v>6.7076534148836409E-2</v>
      </c>
      <c r="R72" s="42">
        <f t="shared" ref="R72:R78" si="18">O72/$O$70</f>
        <v>0.15523033172665371</v>
      </c>
      <c r="T72" s="11" t="s">
        <v>29</v>
      </c>
      <c r="U72" s="45">
        <v>3546406</v>
      </c>
      <c r="V72" s="45">
        <v>4662594</v>
      </c>
      <c r="W72" s="45">
        <v>4960400</v>
      </c>
      <c r="X72" s="45">
        <v>5330379</v>
      </c>
      <c r="Y72" s="45">
        <v>5088753</v>
      </c>
      <c r="Z72" s="45">
        <v>5116280</v>
      </c>
      <c r="AA72" s="45">
        <v>5917503.46</v>
      </c>
      <c r="AB72" s="45">
        <v>3796613.1999999965</v>
      </c>
      <c r="AC72" s="45">
        <v>3825163.7599999993</v>
      </c>
      <c r="AD72" s="45">
        <v>3809512.3900000039</v>
      </c>
      <c r="AE72" s="11">
        <v>5485354.0790000092</v>
      </c>
      <c r="AF72" s="61">
        <v>5567888.8749999981</v>
      </c>
      <c r="AG72" s="61">
        <v>5166829.0170000009</v>
      </c>
      <c r="AH72" s="61">
        <v>5513402</v>
      </c>
      <c r="AI72" s="11">
        <v>0</v>
      </c>
      <c r="AJ72" s="42">
        <f>AH72/AG72-1</f>
        <v>6.7076534148836409E-2</v>
      </c>
      <c r="AK72" s="42">
        <f>AH72/$AH$70</f>
        <v>0.15523033172665371</v>
      </c>
    </row>
    <row r="73" spans="1:37" x14ac:dyDescent="0.25">
      <c r="A73" s="11" t="s">
        <v>30</v>
      </c>
      <c r="B73" s="45">
        <f t="shared" si="14"/>
        <v>63.747999999999998</v>
      </c>
      <c r="C73" s="45">
        <f t="shared" si="14"/>
        <v>48.735999999999997</v>
      </c>
      <c r="D73" s="45">
        <f t="shared" si="14"/>
        <v>54.643000000000001</v>
      </c>
      <c r="E73" s="45">
        <f t="shared" si="14"/>
        <v>81.459000000000003</v>
      </c>
      <c r="F73" s="45">
        <f t="shared" si="14"/>
        <v>63.869</v>
      </c>
      <c r="G73" s="45">
        <f t="shared" si="14"/>
        <v>66.272999999999996</v>
      </c>
      <c r="H73" s="45">
        <f t="shared" si="14"/>
        <v>50.784999999999997</v>
      </c>
      <c r="I73" s="45">
        <f t="shared" si="14"/>
        <v>22.035999999999987</v>
      </c>
      <c r="J73" s="45">
        <f t="shared" si="14"/>
        <v>18.802000000000007</v>
      </c>
      <c r="K73" s="45">
        <f t="shared" si="14"/>
        <v>56.613000000000014</v>
      </c>
      <c r="L73" s="45">
        <f t="shared" si="14"/>
        <v>79.894999999999996</v>
      </c>
      <c r="M73" s="45">
        <f t="shared" si="14"/>
        <v>71.304310000000058</v>
      </c>
      <c r="N73" s="45">
        <f t="shared" si="14"/>
        <v>52.170130000000015</v>
      </c>
      <c r="O73" s="45">
        <f t="shared" si="16"/>
        <v>14.679</v>
      </c>
      <c r="P73" s="45">
        <f t="shared" si="17"/>
        <v>5248.6450199999999</v>
      </c>
      <c r="Q73" s="42">
        <f t="shared" si="15"/>
        <v>-0.7186320984824075</v>
      </c>
      <c r="R73" s="42">
        <f t="shared" si="18"/>
        <v>4.1328857199521269E-4</v>
      </c>
      <c r="T73" s="11" t="s">
        <v>30</v>
      </c>
      <c r="U73" s="45">
        <v>63748</v>
      </c>
      <c r="V73" s="45">
        <v>48736</v>
      </c>
      <c r="W73" s="45">
        <v>54643</v>
      </c>
      <c r="X73" s="45">
        <v>81459</v>
      </c>
      <c r="Y73" s="45">
        <v>63869</v>
      </c>
      <c r="Z73" s="45">
        <v>66273</v>
      </c>
      <c r="AA73" s="45">
        <v>50785</v>
      </c>
      <c r="AB73" s="45">
        <v>22035.999999999985</v>
      </c>
      <c r="AC73" s="45">
        <v>18802.000000000007</v>
      </c>
      <c r="AD73" s="45">
        <v>56613.000000000015</v>
      </c>
      <c r="AE73" s="11">
        <v>79895</v>
      </c>
      <c r="AF73" s="11">
        <v>71304.310000000056</v>
      </c>
      <c r="AG73" s="11">
        <v>52170.130000000012</v>
      </c>
      <c r="AH73" s="11">
        <v>14679</v>
      </c>
      <c r="AI73" s="11">
        <v>5248645.0199999996</v>
      </c>
      <c r="AJ73" s="42">
        <f>AH73/AG73-1</f>
        <v>-0.7186320984824075</v>
      </c>
      <c r="AK73" s="42">
        <f>AH73/$AH$70</f>
        <v>4.1328857199521274E-4</v>
      </c>
    </row>
    <row r="74" spans="1:37" x14ac:dyDescent="0.25">
      <c r="A74" s="11" t="s">
        <v>31</v>
      </c>
      <c r="B74" s="45">
        <f t="shared" si="14"/>
        <v>1930.5940000000001</v>
      </c>
      <c r="C74" s="45">
        <f t="shared" si="14"/>
        <v>1913.9939999999999</v>
      </c>
      <c r="D74" s="45">
        <f t="shared" si="14"/>
        <v>1559.114</v>
      </c>
      <c r="E74" s="45">
        <f t="shared" si="14"/>
        <v>1621.5550000000001</v>
      </c>
      <c r="F74" s="45">
        <f t="shared" si="14"/>
        <v>1658.508</v>
      </c>
      <c r="G74" s="45">
        <f t="shared" si="14"/>
        <v>1787.5170000000001</v>
      </c>
      <c r="H74" s="45">
        <f t="shared" si="14"/>
        <v>1629.338</v>
      </c>
      <c r="I74" s="45">
        <f t="shared" si="14"/>
        <v>1557.20350353</v>
      </c>
      <c r="J74" s="45">
        <f t="shared" si="14"/>
        <v>1610.2905999999996</v>
      </c>
      <c r="K74" s="45">
        <f t="shared" si="14"/>
        <v>1807.4268458999993</v>
      </c>
      <c r="L74" s="45">
        <f t="shared" si="14"/>
        <v>1849.8206173100004</v>
      </c>
      <c r="M74" s="45">
        <f t="shared" si="14"/>
        <v>2109.9391686900003</v>
      </c>
      <c r="N74" s="45">
        <f t="shared" si="14"/>
        <v>2174.18240982</v>
      </c>
      <c r="O74" s="45">
        <f t="shared" si="16"/>
        <v>2232.1979999999999</v>
      </c>
      <c r="P74" s="45">
        <f t="shared" si="17"/>
        <v>23075.400430000002</v>
      </c>
      <c r="Q74" s="42">
        <f t="shared" si="15"/>
        <v>2.6683865124639272E-2</v>
      </c>
      <c r="R74" s="42">
        <f t="shared" si="18"/>
        <v>6.2847736482769243E-2</v>
      </c>
      <c r="T74" s="11" t="s">
        <v>31</v>
      </c>
      <c r="U74" s="45">
        <v>1930594</v>
      </c>
      <c r="V74" s="45">
        <v>1913994</v>
      </c>
      <c r="W74" s="45">
        <v>1559114</v>
      </c>
      <c r="X74" s="45">
        <v>1621555</v>
      </c>
      <c r="Y74" s="45">
        <v>1658508</v>
      </c>
      <c r="Z74" s="45">
        <v>1787517</v>
      </c>
      <c r="AA74" s="45">
        <v>1629338</v>
      </c>
      <c r="AB74" s="45">
        <v>1557203.5035300001</v>
      </c>
      <c r="AC74" s="45">
        <v>1610290.5999999996</v>
      </c>
      <c r="AD74" s="45">
        <v>1807426.8458999994</v>
      </c>
      <c r="AE74" s="11">
        <v>1849820.6173100004</v>
      </c>
      <c r="AF74" s="11">
        <v>2109939.1686900002</v>
      </c>
      <c r="AG74" s="11">
        <v>2174182.4098200002</v>
      </c>
      <c r="AH74" s="11">
        <v>2232198</v>
      </c>
      <c r="AI74" s="11">
        <v>23075400.43</v>
      </c>
      <c r="AJ74" s="42">
        <f>AH74/AG74-1</f>
        <v>2.668386512463905E-2</v>
      </c>
      <c r="AK74" s="42">
        <f>AH74/$AH$70</f>
        <v>6.2847736482769256E-2</v>
      </c>
    </row>
    <row r="75" spans="1:37" x14ac:dyDescent="0.25">
      <c r="A75" s="11" t="s">
        <v>32</v>
      </c>
      <c r="B75" s="45">
        <f t="shared" si="14"/>
        <v>21446.285</v>
      </c>
      <c r="C75" s="45">
        <f t="shared" si="14"/>
        <v>19482.397000000001</v>
      </c>
      <c r="D75" s="45">
        <f t="shared" si="14"/>
        <v>20296.537</v>
      </c>
      <c r="E75" s="45">
        <f t="shared" si="14"/>
        <v>21695.306</v>
      </c>
      <c r="F75" s="45">
        <f t="shared" si="14"/>
        <v>22275.846000000001</v>
      </c>
      <c r="G75" s="45">
        <f t="shared" si="14"/>
        <v>23561.942999999999</v>
      </c>
      <c r="H75" s="45">
        <f t="shared" si="14"/>
        <v>22936.149000000001</v>
      </c>
      <c r="I75" s="45">
        <f t="shared" si="14"/>
        <v>21946.574999999993</v>
      </c>
      <c r="J75" s="45">
        <f t="shared" si="14"/>
        <v>22009.922000000006</v>
      </c>
      <c r="K75" s="45">
        <f t="shared" si="14"/>
        <v>24377.625005312504</v>
      </c>
      <c r="L75" s="45">
        <f t="shared" si="14"/>
        <v>21849.313269999991</v>
      </c>
      <c r="M75" s="45">
        <f t="shared" si="14"/>
        <v>20180.496000000003</v>
      </c>
      <c r="N75" s="45">
        <f t="shared" si="14"/>
        <v>20000.223000000005</v>
      </c>
      <c r="O75" s="45">
        <f t="shared" si="16"/>
        <v>21625.286</v>
      </c>
      <c r="P75" s="45">
        <f t="shared" si="17"/>
        <v>6.59938</v>
      </c>
      <c r="Q75" s="42">
        <f>O75/N75-1</f>
        <v>8.1252244037478771E-2</v>
      </c>
      <c r="R75" s="42">
        <f>O75/$O$70</f>
        <v>0.60886188227590876</v>
      </c>
      <c r="T75" s="11" t="s">
        <v>32</v>
      </c>
      <c r="U75" s="45">
        <v>21446285</v>
      </c>
      <c r="V75" s="45">
        <v>19482397</v>
      </c>
      <c r="W75" s="45">
        <v>20296537</v>
      </c>
      <c r="X75" s="45">
        <v>21695306</v>
      </c>
      <c r="Y75" s="45">
        <v>22275846</v>
      </c>
      <c r="Z75" s="45">
        <v>23561943</v>
      </c>
      <c r="AA75" s="45">
        <v>22936149</v>
      </c>
      <c r="AB75" s="45">
        <v>21946574.999999993</v>
      </c>
      <c r="AC75" s="45">
        <v>22009922.000000007</v>
      </c>
      <c r="AD75" s="45">
        <v>24377625.005312502</v>
      </c>
      <c r="AE75" s="11">
        <v>21849313.269999992</v>
      </c>
      <c r="AF75" s="11">
        <v>20180496.000000004</v>
      </c>
      <c r="AG75" s="11">
        <v>20000223.000000004</v>
      </c>
      <c r="AH75" s="11">
        <v>21625286</v>
      </c>
      <c r="AI75" s="11">
        <v>6599.38</v>
      </c>
      <c r="AJ75" s="42">
        <f>AH75/AG75-1</f>
        <v>8.1252244037478771E-2</v>
      </c>
      <c r="AK75" s="42">
        <f>AH75/$AH$70</f>
        <v>0.60886188227590887</v>
      </c>
    </row>
    <row r="76" spans="1:37" x14ac:dyDescent="0.25">
      <c r="A76" s="11" t="s">
        <v>33</v>
      </c>
      <c r="B76" s="45">
        <f t="shared" si="14"/>
        <v>0</v>
      </c>
      <c r="C76" s="45">
        <f t="shared" si="14"/>
        <v>0</v>
      </c>
      <c r="D76" s="45">
        <f t="shared" si="14"/>
        <v>0</v>
      </c>
      <c r="E76" s="45">
        <f t="shared" si="14"/>
        <v>0</v>
      </c>
      <c r="F76" s="45">
        <f t="shared" si="14"/>
        <v>0</v>
      </c>
      <c r="G76" s="45">
        <f t="shared" si="14"/>
        <v>0</v>
      </c>
      <c r="H76" s="45">
        <f t="shared" si="14"/>
        <v>0</v>
      </c>
      <c r="I76" s="45">
        <f t="shared" si="14"/>
        <v>336.3185000000002</v>
      </c>
      <c r="J76" s="45">
        <f t="shared" si="14"/>
        <v>138.59770000000032</v>
      </c>
      <c r="K76" s="45">
        <f t="shared" si="14"/>
        <v>0.39999999999999997</v>
      </c>
      <c r="L76" s="45">
        <f t="shared" si="14"/>
        <v>485.58553000000006</v>
      </c>
      <c r="M76" s="45">
        <f t="shared" si="14"/>
        <v>463.45398999999998</v>
      </c>
      <c r="N76" s="45">
        <f t="shared" si="14"/>
        <v>263.03994</v>
      </c>
      <c r="O76" s="45">
        <f t="shared" si="16"/>
        <v>120.256</v>
      </c>
      <c r="P76" s="45">
        <f t="shared" si="17"/>
        <v>0</v>
      </c>
      <c r="Q76" s="42">
        <f t="shared" si="15"/>
        <v>-0.5428222801449849</v>
      </c>
      <c r="R76" s="42">
        <f t="shared" si="18"/>
        <v>3.3858185512539202E-3</v>
      </c>
      <c r="T76" s="11" t="s">
        <v>33</v>
      </c>
      <c r="U76" s="45">
        <v>0</v>
      </c>
      <c r="V76" s="45">
        <v>0</v>
      </c>
      <c r="W76" s="45">
        <v>0</v>
      </c>
      <c r="X76" s="45">
        <v>0</v>
      </c>
      <c r="Y76" s="45">
        <v>0</v>
      </c>
      <c r="Z76" s="45">
        <v>0</v>
      </c>
      <c r="AA76" s="45">
        <v>0</v>
      </c>
      <c r="AB76" s="45">
        <v>336318.50000000017</v>
      </c>
      <c r="AC76" s="45">
        <v>138597.7000000003</v>
      </c>
      <c r="AD76" s="45">
        <v>399.99999999999994</v>
      </c>
      <c r="AE76" s="11">
        <v>485585.53000000009</v>
      </c>
      <c r="AF76" s="11">
        <v>463453.99</v>
      </c>
      <c r="AG76" s="11">
        <v>263039.94</v>
      </c>
      <c r="AH76" s="11">
        <v>120256</v>
      </c>
      <c r="AI76" s="11">
        <v>0</v>
      </c>
      <c r="AJ76" s="42">
        <f>AH76/AG76-1</f>
        <v>-0.5428222801449849</v>
      </c>
      <c r="AK76" s="42">
        <f>AH76/$AH$70</f>
        <v>3.3858185512539206E-3</v>
      </c>
    </row>
    <row r="77" spans="1:37" x14ac:dyDescent="0.25">
      <c r="A77" s="11" t="s">
        <v>34</v>
      </c>
      <c r="B77" s="45">
        <f t="shared" si="14"/>
        <v>32.856999999999999</v>
      </c>
      <c r="C77" s="45">
        <f t="shared" si="14"/>
        <v>0</v>
      </c>
      <c r="D77" s="45">
        <f t="shared" si="14"/>
        <v>0</v>
      </c>
      <c r="E77" s="45">
        <f t="shared" si="14"/>
        <v>0</v>
      </c>
      <c r="F77" s="45">
        <f t="shared" si="14"/>
        <v>0</v>
      </c>
      <c r="G77" s="45">
        <f t="shared" si="14"/>
        <v>0</v>
      </c>
      <c r="H77" s="45">
        <f t="shared" si="14"/>
        <v>0</v>
      </c>
      <c r="I77" s="45">
        <f t="shared" si="14"/>
        <v>0</v>
      </c>
      <c r="J77" s="45">
        <f t="shared" si="14"/>
        <v>0</v>
      </c>
      <c r="K77" s="45">
        <f t="shared" si="14"/>
        <v>0</v>
      </c>
      <c r="L77" s="45">
        <f t="shared" si="14"/>
        <v>0</v>
      </c>
      <c r="M77" s="45">
        <f t="shared" si="14"/>
        <v>0</v>
      </c>
      <c r="N77" s="45">
        <f t="shared" si="14"/>
        <v>0</v>
      </c>
      <c r="O77" s="45">
        <f t="shared" si="16"/>
        <v>0</v>
      </c>
      <c r="P77" s="45">
        <f t="shared" si="17"/>
        <v>2200.95819205</v>
      </c>
      <c r="Q77" s="42">
        <v>0</v>
      </c>
      <c r="R77" s="42">
        <f t="shared" si="18"/>
        <v>0</v>
      </c>
      <c r="T77" s="11" t="s">
        <v>34</v>
      </c>
      <c r="U77" s="45">
        <v>32857</v>
      </c>
      <c r="V77" s="45">
        <v>0</v>
      </c>
      <c r="W77" s="45">
        <v>0</v>
      </c>
      <c r="X77" s="45">
        <v>0</v>
      </c>
      <c r="Y77" s="45">
        <v>0</v>
      </c>
      <c r="Z77" s="45">
        <v>0</v>
      </c>
      <c r="AA77" s="45">
        <v>0</v>
      </c>
      <c r="AB77" s="45">
        <v>0</v>
      </c>
      <c r="AC77" s="45">
        <v>0</v>
      </c>
      <c r="AD77" s="45">
        <v>0</v>
      </c>
      <c r="AE77" s="11">
        <v>0</v>
      </c>
      <c r="AF77" s="11">
        <v>0</v>
      </c>
      <c r="AG77" s="11">
        <v>0</v>
      </c>
      <c r="AH77" s="11">
        <v>0</v>
      </c>
      <c r="AI77" s="11">
        <v>2200958.1920500002</v>
      </c>
      <c r="AJ77" s="42">
        <v>0</v>
      </c>
      <c r="AK77" s="42">
        <f>AH77/$AH$70</f>
        <v>0</v>
      </c>
    </row>
    <row r="78" spans="1:37" x14ac:dyDescent="0.25">
      <c r="A78" s="11" t="s">
        <v>38</v>
      </c>
      <c r="B78" s="45">
        <f t="shared" ref="B78:P78" si="19">U78/1000</f>
        <v>2710.6109999999999</v>
      </c>
      <c r="C78" s="45">
        <f t="shared" si="19"/>
        <v>2469.7040000000002</v>
      </c>
      <c r="D78" s="45">
        <f t="shared" si="19"/>
        <v>2206.6709999999998</v>
      </c>
      <c r="E78" s="45">
        <f t="shared" si="19"/>
        <v>2140.1109999999999</v>
      </c>
      <c r="F78" s="45">
        <f t="shared" si="19"/>
        <v>2249.8409999999999</v>
      </c>
      <c r="G78" s="45">
        <f t="shared" si="19"/>
        <v>2452.7460000000001</v>
      </c>
      <c r="H78" s="45">
        <f t="shared" si="19"/>
        <v>2972.7943009999999</v>
      </c>
      <c r="I78" s="45">
        <f t="shared" si="19"/>
        <v>5048.241665999999</v>
      </c>
      <c r="J78" s="45">
        <f t="shared" si="19"/>
        <v>5957.8077299999995</v>
      </c>
      <c r="K78" s="45">
        <f t="shared" si="19"/>
        <v>5909.856495</v>
      </c>
      <c r="L78" s="45">
        <f t="shared" si="19"/>
        <v>5837.8609620000007</v>
      </c>
      <c r="M78" s="45">
        <f t="shared" si="19"/>
        <v>6335.9408332215653</v>
      </c>
      <c r="N78" s="45">
        <f t="shared" si="19"/>
        <v>5642.8309558486935</v>
      </c>
      <c r="O78" s="45">
        <f t="shared" si="16"/>
        <v>5985.8159999999998</v>
      </c>
      <c r="P78" s="45">
        <f t="shared" si="17"/>
        <v>65.331999999999994</v>
      </c>
      <c r="Q78" s="42">
        <f t="shared" si="15"/>
        <v>6.078244179826231E-2</v>
      </c>
      <c r="R78" s="42">
        <f t="shared" si="18"/>
        <v>0.16853119060331739</v>
      </c>
      <c r="T78" s="11" t="s">
        <v>38</v>
      </c>
      <c r="U78" s="45">
        <v>2710611</v>
      </c>
      <c r="V78" s="45">
        <v>2469704</v>
      </c>
      <c r="W78" s="45">
        <v>2206671</v>
      </c>
      <c r="X78" s="45">
        <v>2140111</v>
      </c>
      <c r="Y78" s="45">
        <v>2249841</v>
      </c>
      <c r="Z78" s="45">
        <v>2452746</v>
      </c>
      <c r="AA78" s="45">
        <v>2972794.301</v>
      </c>
      <c r="AB78" s="45">
        <v>5048241.6659999993</v>
      </c>
      <c r="AC78" s="45">
        <v>5957807.7299999995</v>
      </c>
      <c r="AD78" s="45">
        <v>5909856.4950000001</v>
      </c>
      <c r="AE78" s="11">
        <v>5837860.9620000003</v>
      </c>
      <c r="AF78" s="11">
        <v>6335940.833221565</v>
      </c>
      <c r="AG78" s="11">
        <v>5642830.9558486938</v>
      </c>
      <c r="AH78" s="11">
        <v>5985816</v>
      </c>
      <c r="AI78" s="11">
        <v>65332</v>
      </c>
      <c r="AJ78" s="42">
        <f>AH78/AG78-1</f>
        <v>6.078244179826231E-2</v>
      </c>
      <c r="AK78" s="42">
        <f>AH78/$AH$70</f>
        <v>0.16853119060331742</v>
      </c>
    </row>
    <row r="79" spans="1:37" x14ac:dyDescent="0.25">
      <c r="A79" s="83" t="s">
        <v>39</v>
      </c>
      <c r="B79" s="83"/>
      <c r="C79" s="83"/>
      <c r="D79" s="83"/>
      <c r="E79" s="83"/>
      <c r="F79" s="83"/>
      <c r="G79" s="83"/>
      <c r="H79" s="83"/>
      <c r="I79" s="83"/>
      <c r="J79" s="83"/>
      <c r="K79" s="83"/>
      <c r="L79" s="83"/>
      <c r="M79" s="83"/>
      <c r="N79" s="83"/>
      <c r="O79" s="83"/>
      <c r="P79" s="83"/>
      <c r="Q79" s="83"/>
      <c r="R79" s="83"/>
      <c r="S79" s="83"/>
    </row>
    <row r="80" spans="1:37" x14ac:dyDescent="0.25">
      <c r="A80" s="68"/>
      <c r="B80" s="68"/>
      <c r="C80" s="68"/>
      <c r="D80" s="68"/>
      <c r="E80" s="68"/>
      <c r="F80" s="68"/>
      <c r="G80" s="68"/>
      <c r="H80" s="68"/>
      <c r="I80" s="68"/>
      <c r="J80" s="68"/>
      <c r="K80" s="68"/>
      <c r="L80" s="68"/>
      <c r="M80" s="68"/>
      <c r="N80" s="68"/>
      <c r="O80" s="68"/>
      <c r="P80" s="69"/>
      <c r="Q80" s="68"/>
      <c r="R80" s="68"/>
      <c r="S80" s="68"/>
    </row>
  </sheetData>
  <mergeCells count="2">
    <mergeCell ref="A6:H6"/>
    <mergeCell ref="A79:S79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FERROCARR_HIST</vt:lpstr>
      <vt:lpstr>MARIT_HIST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Gabriela Hidalgo</dc:creator>
  <cp:lastModifiedBy>INEC Kevin Cordova</cp:lastModifiedBy>
  <dcterms:created xsi:type="dcterms:W3CDTF">2021-08-27T01:16:17Z</dcterms:created>
  <dcterms:modified xsi:type="dcterms:W3CDTF">2025-08-05T21:19:34Z</dcterms:modified>
</cp:coreProperties>
</file>